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60" windowHeight="4575" tabRatio="883"/>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Анализ эконом эфф " sheetId="41"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1" l="1"/>
  <c r="A12" i="41"/>
  <c r="A9" i="41"/>
  <c r="A5" i="41"/>
  <c r="B26" i="28" l="1"/>
  <c r="B25" i="28"/>
  <c r="C49" i="7" l="1"/>
  <c r="C48" i="7"/>
  <c r="L91" i="41" l="1"/>
  <c r="C91" i="41"/>
  <c r="B91" i="41"/>
  <c r="M88" i="41"/>
  <c r="L88" i="41"/>
  <c r="K88" i="41"/>
  <c r="J88" i="41"/>
  <c r="I88" i="41"/>
  <c r="H88" i="41"/>
  <c r="G88" i="41"/>
  <c r="F88" i="41"/>
  <c r="E88" i="41"/>
  <c r="D88" i="41"/>
  <c r="C88" i="41"/>
  <c r="B88" i="41"/>
  <c r="H83" i="41"/>
  <c r="G83" i="41"/>
  <c r="L82" i="41"/>
  <c r="E82" i="41"/>
  <c r="D82" i="41"/>
  <c r="C82" i="41"/>
  <c r="B82" i="41"/>
  <c r="B80" i="41"/>
  <c r="M79" i="41"/>
  <c r="M91" i="41" s="1"/>
  <c r="D79" i="41"/>
  <c r="D91" i="41" s="1"/>
  <c r="M75" i="41"/>
  <c r="M83" i="41" s="1"/>
  <c r="L75" i="41"/>
  <c r="L83" i="41" s="1"/>
  <c r="K75" i="41"/>
  <c r="K83" i="41" s="1"/>
  <c r="J75" i="41"/>
  <c r="J83" i="41" s="1"/>
  <c r="I75" i="41"/>
  <c r="I83" i="41" s="1"/>
  <c r="H75" i="41"/>
  <c r="G75" i="41"/>
  <c r="F75" i="41"/>
  <c r="F83" i="41" s="1"/>
  <c r="E75" i="41"/>
  <c r="E83" i="41" s="1"/>
  <c r="D75" i="41"/>
  <c r="D83" i="41" s="1"/>
  <c r="C75" i="41"/>
  <c r="C83" i="41" s="1"/>
  <c r="B75" i="41"/>
  <c r="B83" i="41" s="1"/>
  <c r="B69" i="41"/>
  <c r="B65" i="41" s="1"/>
  <c r="M67" i="41"/>
  <c r="L67" i="41"/>
  <c r="K67" i="41"/>
  <c r="J67" i="41"/>
  <c r="I67" i="41"/>
  <c r="H67" i="41"/>
  <c r="G67" i="41"/>
  <c r="F67" i="41"/>
  <c r="E67" i="41"/>
  <c r="D67" i="41"/>
  <c r="C67" i="41"/>
  <c r="B67" i="41"/>
  <c r="A67" i="41"/>
  <c r="M66" i="41"/>
  <c r="L66" i="41"/>
  <c r="K66" i="41"/>
  <c r="J66" i="41"/>
  <c r="I66" i="41"/>
  <c r="H66" i="41"/>
  <c r="G66" i="41"/>
  <c r="F66" i="41"/>
  <c r="E66" i="41"/>
  <c r="D66" i="41"/>
  <c r="C66" i="41"/>
  <c r="B66" i="41"/>
  <c r="B63" i="41"/>
  <c r="B57" i="41"/>
  <c r="M50" i="41"/>
  <c r="M64" i="41" s="1"/>
  <c r="K50" i="41"/>
  <c r="K64" i="41" s="1"/>
  <c r="J50" i="41"/>
  <c r="J64" i="41" s="1"/>
  <c r="I50" i="41"/>
  <c r="I64" i="41" s="1"/>
  <c r="H50" i="41"/>
  <c r="H64" i="41" s="1"/>
  <c r="G50" i="41"/>
  <c r="G64" i="41" s="1"/>
  <c r="D50" i="41"/>
  <c r="D64" i="41" s="1"/>
  <c r="L50" i="41"/>
  <c r="L64" i="41" s="1"/>
  <c r="F50" i="41"/>
  <c r="F64" i="41" s="1"/>
  <c r="E50" i="41"/>
  <c r="E64" i="41" s="1"/>
  <c r="C50" i="41"/>
  <c r="C64" i="41" s="1"/>
  <c r="B50" i="41"/>
  <c r="B64" i="41" s="1"/>
  <c r="B49" i="41"/>
  <c r="C49" i="41" s="1"/>
  <c r="B45" i="41"/>
  <c r="B46" i="41" s="1"/>
  <c r="B32" i="41"/>
  <c r="E71" i="41"/>
  <c r="D71" i="41" l="1"/>
  <c r="L86" i="41"/>
  <c r="M86" i="41"/>
  <c r="C86" i="41"/>
  <c r="K86" i="41"/>
  <c r="F86" i="41"/>
  <c r="C69" i="41"/>
  <c r="D49" i="41"/>
  <c r="C70" i="41"/>
  <c r="J86" i="41"/>
  <c r="D86" i="41"/>
  <c r="G86" i="41"/>
  <c r="I86" i="41"/>
  <c r="B86" i="41"/>
  <c r="B72" i="41"/>
  <c r="B74" i="41" s="1"/>
  <c r="E86" i="41"/>
  <c r="H86" i="41"/>
  <c r="B85" i="41"/>
  <c r="B87" i="41"/>
  <c r="C85" i="41" s="1"/>
  <c r="B29" i="41"/>
  <c r="E79" i="41"/>
  <c r="F73" i="41"/>
  <c r="C71" i="41"/>
  <c r="B27" i="28"/>
  <c r="C65" i="41" l="1"/>
  <c r="C72" i="41" s="1"/>
  <c r="C74" i="41" s="1"/>
  <c r="C76" i="41" s="1"/>
  <c r="G73" i="41"/>
  <c r="G82" i="41" s="1"/>
  <c r="F71" i="41"/>
  <c r="B76" i="41"/>
  <c r="B81" i="41"/>
  <c r="E91" i="41"/>
  <c r="F79" i="41"/>
  <c r="D69" i="41"/>
  <c r="E49" i="41"/>
  <c r="D70" i="41"/>
  <c r="F82" i="41"/>
  <c r="C81" i="41" l="1"/>
  <c r="G71" i="41"/>
  <c r="D85" i="41"/>
  <c r="D65" i="41"/>
  <c r="D72" i="41" s="1"/>
  <c r="D74" i="41" s="1"/>
  <c r="H73" i="41"/>
  <c r="I73" i="41" s="1"/>
  <c r="I82" i="41" s="1"/>
  <c r="F91" i="41"/>
  <c r="G79" i="41"/>
  <c r="C77" i="41"/>
  <c r="C78" i="41" s="1"/>
  <c r="B77" i="41"/>
  <c r="F49" i="41"/>
  <c r="E70" i="41"/>
  <c r="E69" i="41"/>
  <c r="E65" i="41" s="1"/>
  <c r="E72" i="41" s="1"/>
  <c r="E74" i="41" s="1"/>
  <c r="H71" i="41" l="1"/>
  <c r="J73" i="41"/>
  <c r="J82" i="41" s="1"/>
  <c r="K73" i="41"/>
  <c r="K82" i="41" s="1"/>
  <c r="G91" i="41"/>
  <c r="H79" i="41"/>
  <c r="D76" i="41"/>
  <c r="D81" i="41"/>
  <c r="E81" i="41"/>
  <c r="E76" i="41"/>
  <c r="H82" i="41"/>
  <c r="M73" i="41"/>
  <c r="M82" i="41" s="1"/>
  <c r="K71" i="41"/>
  <c r="J71" i="41"/>
  <c r="F70" i="41"/>
  <c r="F69" i="41"/>
  <c r="G49" i="41"/>
  <c r="I71" i="41"/>
  <c r="B84" i="41"/>
  <c r="B89" i="41" s="1"/>
  <c r="B78" i="41"/>
  <c r="E85" i="41"/>
  <c r="F85" i="41" l="1"/>
  <c r="L71" i="41"/>
  <c r="M71" i="41"/>
  <c r="C84" i="41"/>
  <c r="C89" i="41" s="1"/>
  <c r="C92" i="41" s="1"/>
  <c r="D77" i="41"/>
  <c r="H91" i="41"/>
  <c r="I79" i="41"/>
  <c r="G70" i="41"/>
  <c r="H49" i="41"/>
  <c r="G69" i="41"/>
  <c r="B94" i="41"/>
  <c r="B92" i="41"/>
  <c r="B90" i="41"/>
  <c r="B95" i="41" s="1"/>
  <c r="F65" i="41"/>
  <c r="F72" i="41" s="1"/>
  <c r="F74" i="41" s="1"/>
  <c r="E77" i="41"/>
  <c r="E78" i="41" s="1"/>
  <c r="C90" i="41" l="1"/>
  <c r="C94" i="41"/>
  <c r="I91" i="41"/>
  <c r="J79" i="41"/>
  <c r="C95" i="41"/>
  <c r="F81" i="41"/>
  <c r="F76" i="41"/>
  <c r="D84" i="41"/>
  <c r="D89" i="41" s="1"/>
  <c r="D78" i="41"/>
  <c r="C93" i="41"/>
  <c r="B93" i="41"/>
  <c r="B96" i="41" s="1"/>
  <c r="G65" i="41"/>
  <c r="G72" i="41" s="1"/>
  <c r="G74" i="41" s="1"/>
  <c r="G85" i="41"/>
  <c r="H69" i="41"/>
  <c r="H70" i="41"/>
  <c r="I49" i="41"/>
  <c r="E84" i="41" l="1"/>
  <c r="E89" i="41" s="1"/>
  <c r="E92" i="41" s="1"/>
  <c r="D92" i="41"/>
  <c r="D94" i="41"/>
  <c r="G76" i="41"/>
  <c r="G81" i="41"/>
  <c r="D90" i="41"/>
  <c r="D95" i="41" s="1"/>
  <c r="F77" i="41"/>
  <c r="F78" i="41" s="1"/>
  <c r="H65" i="41"/>
  <c r="H72" i="41" s="1"/>
  <c r="H74" i="41" s="1"/>
  <c r="C96" i="41"/>
  <c r="K79" i="41"/>
  <c r="K91" i="41" s="1"/>
  <c r="J91" i="41"/>
  <c r="I69" i="41"/>
  <c r="J49" i="41"/>
  <c r="I70" i="41"/>
  <c r="H85" i="41"/>
  <c r="I85" i="41" s="1"/>
  <c r="E90" i="41" l="1"/>
  <c r="E94" i="41"/>
  <c r="E95" i="41"/>
  <c r="G77" i="41"/>
  <c r="G78" i="41" s="1"/>
  <c r="I65" i="41"/>
  <c r="I72" i="41" s="1"/>
  <c r="I74" i="41" s="1"/>
  <c r="H81" i="41"/>
  <c r="H76" i="41"/>
  <c r="K49" i="41"/>
  <c r="J69" i="41"/>
  <c r="J70" i="41"/>
  <c r="J85" i="41" s="1"/>
  <c r="E93" i="41"/>
  <c r="D93" i="41"/>
  <c r="D96" i="41" s="1"/>
  <c r="F84" i="41"/>
  <c r="F89" i="41" s="1"/>
  <c r="I81" i="41" l="1"/>
  <c r="I76" i="41"/>
  <c r="E96" i="41"/>
  <c r="L49" i="41"/>
  <c r="K70" i="41"/>
  <c r="K85" i="41" s="1"/>
  <c r="K69" i="41"/>
  <c r="F92" i="41"/>
  <c r="F94" i="41"/>
  <c r="F90" i="41"/>
  <c r="F95" i="41" s="1"/>
  <c r="J65" i="41"/>
  <c r="J72" i="41" s="1"/>
  <c r="J74" i="41" s="1"/>
  <c r="H77" i="41"/>
  <c r="H78" i="41"/>
  <c r="G84" i="41"/>
  <c r="G89" i="41" s="1"/>
  <c r="G92" i="41" s="1"/>
  <c r="M49" i="41" l="1"/>
  <c r="L70" i="41"/>
  <c r="L69" i="41"/>
  <c r="L65" i="41" s="1"/>
  <c r="L72" i="41" s="1"/>
  <c r="L74" i="41" s="1"/>
  <c r="G94" i="41"/>
  <c r="I77" i="41"/>
  <c r="I78" i="41" s="1"/>
  <c r="G90" i="41"/>
  <c r="G95" i="41" s="1"/>
  <c r="J76" i="41"/>
  <c r="J81" i="41"/>
  <c r="G93" i="41"/>
  <c r="F93" i="41"/>
  <c r="F96" i="41" s="1"/>
  <c r="H84" i="41"/>
  <c r="H89" i="41" s="1"/>
  <c r="H92" i="41" s="1"/>
  <c r="K65" i="41"/>
  <c r="K72" i="41" s="1"/>
  <c r="K74" i="41" s="1"/>
  <c r="G96" i="41" l="1"/>
  <c r="H90" i="41"/>
  <c r="H95" i="41" s="1"/>
  <c r="I84" i="41"/>
  <c r="I89" i="41" s="1"/>
  <c r="H94" i="41"/>
  <c r="L76" i="41"/>
  <c r="L81" i="41"/>
  <c r="K76" i="41"/>
  <c r="K81" i="41"/>
  <c r="L85" i="41"/>
  <c r="H93" i="41"/>
  <c r="H96" i="41" s="1"/>
  <c r="J77" i="41"/>
  <c r="J78" i="41"/>
  <c r="M70" i="41"/>
  <c r="M69" i="41"/>
  <c r="M65" i="41" s="1"/>
  <c r="M72" i="41" s="1"/>
  <c r="M74" i="41" s="1"/>
  <c r="I92" i="41" l="1"/>
  <c r="K77" i="41"/>
  <c r="I90" i="41"/>
  <c r="I95" i="41" s="1"/>
  <c r="I94" i="41"/>
  <c r="L77" i="41"/>
  <c r="M85" i="41"/>
  <c r="M81" i="41"/>
  <c r="M76" i="41"/>
  <c r="J84" i="41"/>
  <c r="J89" i="41" s="1"/>
  <c r="J94" i="41" s="1"/>
  <c r="K84" i="41" l="1"/>
  <c r="K89" i="41" s="1"/>
  <c r="K92" i="41" s="1"/>
  <c r="K90" i="41"/>
  <c r="K94" i="41"/>
  <c r="J92" i="41"/>
  <c r="J93" i="41" s="1"/>
  <c r="J90" i="41"/>
  <c r="J95" i="41" s="1"/>
  <c r="M77" i="41"/>
  <c r="K78" i="41"/>
  <c r="I93" i="41"/>
  <c r="I96" i="41" s="1"/>
  <c r="L84" i="41"/>
  <c r="L89" i="41" s="1"/>
  <c r="L78" i="41"/>
  <c r="J96" i="41" l="1"/>
  <c r="M84" i="41"/>
  <c r="M89" i="41" s="1"/>
  <c r="M92" i="41" s="1"/>
  <c r="M94" i="41"/>
  <c r="M90" i="41"/>
  <c r="L92" i="41"/>
  <c r="L93" i="41" s="1"/>
  <c r="L90" i="41"/>
  <c r="L95" i="41" s="1"/>
  <c r="L94" i="41"/>
  <c r="K93" i="41"/>
  <c r="K96" i="41" s="1"/>
  <c r="K95" i="41"/>
  <c r="M78" i="41"/>
  <c r="M95" i="41" l="1"/>
  <c r="F28" i="41" s="1"/>
  <c r="L96" i="41"/>
  <c r="F30" i="41"/>
  <c r="F31" i="41" s="1"/>
  <c r="M93" i="41"/>
  <c r="M96" i="41" s="1"/>
  <c r="F29" i="41" s="1"/>
  <c r="A14" i="35" l="1"/>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35" i="28" l="1"/>
  <c r="B36" i="28" s="1"/>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<sst xmlns="http://schemas.openxmlformats.org/spreadsheetml/2006/main" count="1168" uniqueCount="615">
  <si>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</si>
  <si>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</si>
  <si>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</si>
  <si>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</si>
  <si>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</si>
  <si>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</si>
  <si>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</si>
  <si>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</si>
  <si>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</si>
  <si>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</si>
  <si>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</si>
  <si>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</si>
  <si>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</si>
  <si>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</si>
  <si>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</si>
  <si>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</si>
  <si>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</si>
  <si>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</si>
  <si>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</si>
  <si>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</si>
  <si>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</si>
  <si>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</si>
  <si>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</si>
  <si>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</si>
  <si>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</si>
  <si>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</si>
  <si>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</si>
  <si>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</si>
  <si>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</si>
  <si>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</si>
  <si>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</si>
  <si>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</si>
  <si>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</si>
  <si>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</si>
  <si>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</si>
  <si>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</si>
  <si>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</si>
  <si>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</si>
  <si>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</si>
  <si>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</si>
  <si>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</si>
  <si>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</si>
  <si>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</si>
  <si>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</si>
  <si>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</si>
  <si>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</si>
  <si>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</si>
  <si>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</si>
  <si>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</si>
  <si>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</si>
  <si>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</si>
  <si>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</si>
  <si>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</si>
  <si>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</si>
  <si>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</si>
  <si>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</si>
  <si>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</si>
  <si>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</si>
  <si>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</si>
  <si>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</si>
  <si>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</si>
  <si>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</si>
  <si>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</si>
  <si>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</si>
  <si>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</si>
  <si>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</si>
  <si>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</si>
  <si>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</si>
  <si>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</si>
  <si>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</si>
  <si>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</si>
  <si>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</si>
  <si>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</si>
  <si>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</si>
  <si>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</si>
  <si>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</si>
  <si>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</si>
  <si>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</si>
  <si>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</si>
  <si>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</si>
  <si>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</si>
  <si>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</si>
  <si>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</si>
  <si>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</si>
  <si>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</si>
  <si>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</si>
  <si>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</si>
  <si>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</si>
  <si>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</si>
  <si>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</si>
  <si>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</si>
  <si>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</si>
  <si>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</si>
  <si>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</si>
  <si>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</si>
  <si>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</si>
  <si>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</si>
  <si>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</si>
  <si>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</si>
  <si>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</si>
  <si>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</si>
  <si>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</si>
  <si>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</si>
  <si>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</si>
  <si>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</si>
  <si>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</si>
  <si>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</si>
  <si>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</si>
  <si>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</si>
  <si>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</si>
  <si>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</si>
  <si>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</si>
  <si>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</si>
  <si>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</si>
  <si>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</si>
  <si>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</si>
  <si>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</si>
  <si>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</si>
  <si>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</si>
  <si>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</si>
  <si>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</si>
  <si>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</si>
  <si>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</si>
  <si>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</si>
  <si>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</si>
  <si>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</si>
  <si>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</si>
  <si>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</si>
  <si>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</si>
  <si>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</si>
  <si>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</si>
  <si>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</si>
  <si>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</si>
  <si>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</si>
  <si>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</si>
  <si>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</si>
  <si>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</si>
  <si>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</si>
  <si>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</si>
  <si>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</si>
  <si>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</si>
  <si>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</si>
  <si>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</si>
  <si>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</si>
  <si>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</si>
  <si>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</si>
  <si>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</si>
  <si>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</si>
  <si>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</si>
  <si>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</si>
  <si>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</si>
  <si>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</si>
  <si>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</si>
  <si>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</si>
  <si>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</si>
  <si>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</si>
  <si>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</si>
  <si>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</si>
  <si>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</si>
  <si>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</si>
  <si>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</si>
  <si>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</si>
  <si>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</si>
  <si>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</si>
  <si>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</si>
  <si>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</si>
  <si>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</si>
  <si>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</si>
  <si>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</si>
  <si>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</si>
  <si>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</si>
  <si>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</si>
  <si>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</si>
  <si>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</si>
  <si>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</si>
  <si>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</si>
  <si>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</si>
  <si>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</si>
  <si>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</si>
  <si>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</si>
  <si>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</si>
  <si>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</si>
  <si>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</si>
  <si>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</si>
  <si>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</si>
  <si>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</si>
  <si>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</si>
  <si>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</si>
  <si>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</si>
  <si>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</si>
  <si>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</si>
  <si>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</si>
  <si>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</si>
  <si>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</si>
  <si>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</si>
  <si>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</si>
  <si>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</si>
  <si>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</si>
  <si>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</si>
  <si>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</si>
  <si>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</si>
  <si>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</si>
  <si>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</si>
  <si>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</si>
  <si>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</si>
  <si>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</si>
  <si>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</si>
  <si>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</si>
  <si>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</si>
  <si>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</si>
  <si>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</si>
  <si>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</si>
  <si>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</si>
  <si>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</si>
  <si>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</si>
  <si>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</si>
  <si>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</si>
  <si>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</si>
  <si>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</si>
  <si>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</si>
  <si>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</si>
  <si>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</si>
  <si>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</si>
  <si>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</si>
  <si>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</si>
  <si>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</si>
  <si>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</si>
  <si>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</si>
  <si>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</si>
  <si>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</si>
  <si>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</si>
  <si>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</si>
  <si>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</si>
  <si>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</si>
  <si>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</si>
  <si>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</si>
  <si>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</si>
  <si>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</si>
  <si>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</si>
  <si>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</si>
  <si>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</si>
  <si>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</si>
  <si>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</si>
  <si>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</si>
  <si>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</si>
  <si>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</si>
  <si>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</si>
  <si>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</si>
  <si>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</si>
  <si>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</si>
  <si>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</si>
  <si>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</si>
  <si>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</si>
  <si>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</si>
  <si>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</si>
  <si>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</si>
  <si>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</si>
  <si>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</si>
  <si>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</si>
  <si>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</si>
  <si>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</si>
  <si>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</si>
  <si>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</si>
  <si>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</si>
  <si>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</si>
  <si>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</si>
  <si>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</si>
  <si>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</si>
  <si>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</si>
  <si>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</si>
  <si>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</si>
  <si>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</si>
  <si>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</si>
  <si>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</si>
  <si>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</si>
  <si>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</si>
  <si>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</si>
  <si>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</si>
  <si>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</si>
  <si>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</si>
  <si>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</si>
  <si>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</si>
  <si>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</si>
  <si>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</si>
  <si>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</si>
  <si>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</si>
  <si>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</si>
  <si>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</si>
  <si>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</si>
  <si>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</si>
  <si>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</si>
  <si>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</si>
  <si>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</si>
  <si>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</si>
  <si>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</si>
  <si>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</si>
  <si>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</si>
  <si>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</si>
  <si>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</si>
  <si>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</si>
  <si>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</si>
  <si>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</si>
  <si>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</si>
  <si>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</si>
  <si>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</si>
  <si>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</si>
  <si>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</si>
  <si>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</si>
  <si>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</si>
  <si>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</si>
  <si>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</si>
  <si>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</si>
  <si>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</si>
  <si>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</si>
  <si>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</si>
  <si>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</si>
  <si>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</si>
  <si>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</si>
  <si>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</si>
  <si>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</si>
  <si>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</si>
  <si>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</si>
  <si>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</si>
  <si>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</si>
  <si>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</si>
  <si>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</si>
  <si>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</si>
  <si>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</si>
  <si>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</si>
  <si>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</si>
  <si>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</si>
  <si>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</si>
  <si>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</si>
  <si>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</si>
  <si>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</si>
  <si>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</si>
  <si>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</si>
  <si>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</si>
  <si>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</si>
  <si>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</si>
  <si>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</si>
  <si>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</si>
  <si>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</si>
  <si>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</si>
  <si>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</si>
  <si>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</si>
  <si>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</si>
  <si>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</si>
  <si>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</si>
  <si>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</si>
  <si>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</si>
  <si>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</si>
  <si>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</si>
  <si>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</si>
  <si>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</si>
  <si>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</si>
  <si>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</si>
  <si>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</si>
  <si>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</si>
  <si>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</si>
  <si>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</si>
  <si>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</si>
  <si>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</si>
  <si>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</si>
  <si>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</si>
  <si>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</si>
  <si>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</si>
  <si>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</si>
  <si>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</si>
  <si>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</si>
  <si>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</si>
  <si>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</si>
  <si>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</si>
  <si>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</si>
  <si>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</si>
  <si>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</si>
  <si>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</si>
  <si>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</si>
  <si>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</si>
  <si>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</si>
  <si>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</si>
  <si>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</si>
  <si>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</si>
  <si>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</si>
  <si>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</si>
  <si>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</si>
  <si>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</si>
  <si>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</si>
  <si>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</si>
  <si>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</si>
  <si>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</si>
  <si>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</si>
  <si>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</si>
  <si>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</si>
  <si>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</si>
  <si>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</si>
  <si>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</si>
  <si>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</si>
  <si>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</si>
  <si>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</si>
  <si>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</si>
  <si>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</si>
  <si>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</si>
  <si>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</si>
  <si>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</si>
  <si>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</si>
  <si>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</si>
  <si>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</si>
  <si>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</si>
  <si>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</si>
  <si>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</si>
  <si>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</si>
  <si>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</si>
  <si>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</si>
  <si>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</si>
  <si>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</si>
  <si>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</si>
  <si>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</si>
  <si>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</si>
  <si>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</si>
  <si>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</si>
  <si>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</si>
  <si>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</si>
  <si>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</si>
  <si>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</si>
  <si>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</si>
  <si>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</si>
  <si>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</si>
  <si>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</si>
  <si>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</si>
  <si>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</si>
  <si>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</si>
  <si>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</si>
  <si>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</si>
  <si>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</si>
  <si>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</si>
  <si>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</si>
  <si>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</si>
  <si>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</si>
  <si>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</si>
  <si>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</si>
  <si>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</si>
  <si>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</si>
  <si>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</si>
  <si>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</si>
  <si>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</si>
  <si>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</si>
  <si>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</si>
  <si>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</si>
  <si>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</si>
  <si>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</si>
  <si>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</si>
  <si>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</si>
  <si>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</si>
  <si>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</si>
  <si>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</si>
  <si>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</si>
  <si>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</si>
  <si>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</si>
  <si>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</si>
  <si>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</si>
  <si>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</si>
  <si>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</si>
  <si>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</si>
  <si>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</si>
  <si>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</si>
  <si>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</si>
  <si>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</si>
  <si>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</si>
  <si>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</si>
  <si>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</si>
  <si>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</si>
  <si>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</si>
  <si>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</si>
  <si>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</si>
  <si>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</si>
  <si>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</si>
  <si>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</si>
  <si>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</si>
  <si>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</si>
  <si>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</si>
  <si>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</si>
  <si>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</si>
  <si>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</si>
  <si>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</si>
  <si>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</si>
  <si>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</si>
  <si>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</si>
  <si>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</si>
  <si>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</si>
  <si>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</si>
  <si>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</si>
  <si>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</si>
  <si>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</si>
  <si>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</si>
  <si>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</si>
  <si>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</si>
  <si>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</si>
  <si>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</si>
  <si>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</si>
  <si>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</si>
  <si>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</si>
  <si>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</si>
  <si>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</si>
  <si>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</si>
  <si>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</si>
  <si>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</si>
  <si>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</si>
  <si>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</si>
  <si>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</si>
  <si>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</si>
  <si>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</si>
  <si>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</si>
  <si>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</si>
  <si>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</si>
  <si>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</si>
  <si>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</si>
  <si>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</si>
  <si>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</si>
  <si>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</si>
  <si>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</si>
  <si>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</si>
  <si>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</si>
  <si>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</si>
  <si>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</si>
  <si>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</si>
  <si>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</si>
  <si>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</si>
  <si>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</si>
  <si>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</si>
  <si>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</si>
  <si>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</si>
  <si>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</si>
  <si>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</si>
  <si>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</si>
  <si>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</si>
  <si>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</si>
  <si>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</si>
  <si>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</si>
  <si>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</si>
  <si>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</si>
  <si>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</si>
  <si>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</si>
  <si>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</si>
  <si>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</si>
  <si>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</si>
  <si>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</si>
  <si>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</si>
  <si>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</si>
  <si>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</si>
  <si>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</si>
  <si>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</si>
  <si>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</si>
  <si>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</si>
  <si>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</si>
  <si>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</si>
  <si>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</si>
  <si>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</si>
  <si>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</si>
  <si>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</si>
  <si>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</si>
  <si>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</si>
  <si>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</si>
  <si>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</si>
  <si>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</si>
  <si>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</si>
  <si>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</si>
  <si>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</si>
  <si>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</si>
  <si>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</si>
  <si>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</si>
  <si>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</si>
  <si>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</si>
  <si>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</si>
  <si>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</si>
  <si>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</si>
  <si>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</si>
  <si>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</si>
  <si>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</si>
  <si>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</si>
  <si>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</si>
  <si>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</si>
  <si>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</si>
  <si>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</si>
  <si>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</si>
  <si>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</si>
  <si>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</si>
  <si>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</si>
  <si>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</si>
  <si>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</si>
  <si>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</si>
  <si>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</si>
  <si>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</si>
  <si>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</si>
  <si>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</si>
  <si>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</si>
  <si>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</si>
  <si>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</si>
  <si>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</si>
  <si>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</si>
  <si>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2023</t>
  </si>
  <si>
    <t>Год 2024</t>
  </si>
  <si>
    <t>Год 2025</t>
  </si>
  <si>
    <t>Год 2026</t>
  </si>
  <si>
    <t>Год 2027</t>
  </si>
  <si>
    <t>ХМАО-Югра, Сургутский район</t>
  </si>
  <si>
    <t>Год окончания строительства 2025</t>
  </si>
  <si>
    <t>г. Сургут</t>
  </si>
  <si>
    <t>Утвержденный план</t>
  </si>
  <si>
    <t xml:space="preserve"> по состоянию на 01.01.2022</t>
  </si>
  <si>
    <t>от «__» _____ 2015 г. №___</t>
  </si>
  <si>
    <t>Год раскрытия информации: 2023 год</t>
  </si>
  <si>
    <t xml:space="preserve">Факт 2022 года </t>
  </si>
  <si>
    <t>Объект исключен из ИПР</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</si>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</sst>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 numFmtId="174"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
      <sz val="12"/>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xf numFmtId="0" fontId="10" fillId="0" borderId="0"/>
    <xf numFmtId="0" fontId="1" fillId="0" borderId="0"/>
    <xf numFmtId="0" fontId="69"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8"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12" fillId="0" borderId="0" xfId="1" applyFont="1" applyAlignment="1">
      <alignment horizontal="left" vertical="center"/>
    </xf>
    <xf numFmtId="0" fontId="10" fillId="0" borderId="0" xfId="76" applyFont="1" applyAlignment="1">
      <alignment vertical="center"/>
    </xf>
    <xf numFmtId="0" fontId="40" fillId="0" borderId="0" xfId="76" applyFont="1" applyAlignment="1">
      <alignment vertical="center"/>
    </xf>
    <xf numFmtId="0" fontId="40" fillId="0" borderId="0" xfId="76" applyFont="1" applyAlignment="1">
      <alignment horizontal="center" vertical="center"/>
    </xf>
    <xf numFmtId="0" fontId="65" fillId="0" borderId="0" xfId="76" applyFont="1" applyAlignment="1">
      <alignment horizontal="left" vertical="center"/>
    </xf>
    <xf numFmtId="0" fontId="54" fillId="0" borderId="0" xfId="76" applyFont="1" applyAlignment="1">
      <alignment vertical="center"/>
    </xf>
    <xf numFmtId="0" fontId="10" fillId="0" borderId="30" xfId="76" applyFont="1" applyBorder="1" applyAlignment="1">
      <alignment vertical="center"/>
    </xf>
    <xf numFmtId="172" fontId="28" fillId="0" borderId="30" xfId="76" applyNumberFormat="1" applyFont="1" applyFill="1" applyBorder="1" applyAlignment="1">
      <alignment vertical="center"/>
    </xf>
    <xf numFmtId="0" fontId="10" fillId="0" borderId="31" xfId="76" applyFont="1" applyBorder="1" applyAlignment="1">
      <alignment vertical="center"/>
    </xf>
    <xf numFmtId="3" fontId="39" fillId="0" borderId="31" xfId="76" applyNumberFormat="1" applyFont="1" applyBorder="1" applyAlignment="1">
      <alignment vertical="center"/>
    </xf>
    <xf numFmtId="0" fontId="39" fillId="0" borderId="0" xfId="76" applyFont="1" applyAlignment="1">
      <alignment vertical="center"/>
    </xf>
    <xf numFmtId="0" fontId="10" fillId="0" borderId="43" xfId="76" applyFont="1" applyBorder="1" applyAlignment="1">
      <alignment vertical="center"/>
    </xf>
    <xf numFmtId="3" fontId="39" fillId="0" borderId="43" xfId="76" applyNumberFormat="1" applyFont="1" applyBorder="1" applyAlignment="1">
      <alignment vertical="center"/>
    </xf>
    <xf numFmtId="4" fontId="39" fillId="0" borderId="1" xfId="76" applyNumberFormat="1" applyFont="1" applyFill="1" applyBorder="1" applyAlignment="1">
      <alignment horizontal="center" vertical="center"/>
    </xf>
    <xf numFmtId="3" fontId="39" fillId="0" borderId="44" xfId="76" applyNumberFormat="1" applyFont="1" applyBorder="1" applyAlignment="1">
      <alignment vertical="center"/>
    </xf>
    <xf numFmtId="3" fontId="39" fillId="0" borderId="45" xfId="76" applyNumberFormat="1" applyFont="1" applyBorder="1" applyAlignment="1">
      <alignment vertical="center"/>
    </xf>
    <xf numFmtId="3" fontId="39" fillId="0" borderId="1" xfId="76" applyNumberFormat="1" applyFont="1" applyFill="1" applyBorder="1" applyAlignment="1">
      <alignment horizontal="center" vertical="center"/>
    </xf>
    <xf numFmtId="0" fontId="39" fillId="0" borderId="1" xfId="76" applyFont="1" applyFill="1" applyBorder="1" applyAlignment="1">
      <alignment horizontal="center" vertical="center"/>
    </xf>
    <xf numFmtId="0" fontId="10" fillId="0" borderId="46" xfId="76" applyFont="1" applyBorder="1" applyAlignment="1">
      <alignment vertical="center"/>
    </xf>
    <xf numFmtId="170" fontId="39" fillId="0" borderId="47" xfId="76" applyNumberFormat="1" applyFont="1" applyFill="1" applyBorder="1" applyAlignment="1">
      <alignment vertical="center"/>
    </xf>
    <xf numFmtId="10" fontId="39" fillId="0" borderId="48" xfId="76" applyNumberFormat="1" applyFont="1" applyBorder="1" applyAlignment="1">
      <alignment vertical="center"/>
    </xf>
    <xf numFmtId="9" fontId="39" fillId="0" borderId="47" xfId="76" applyNumberFormat="1" applyFont="1" applyBorder="1" applyAlignment="1">
      <alignment vertical="center"/>
    </xf>
    <xf numFmtId="0" fontId="10" fillId="0" borderId="41" xfId="76" applyFont="1" applyBorder="1" applyAlignment="1">
      <alignment vertical="center"/>
    </xf>
    <xf numFmtId="3" fontId="39" fillId="0" borderId="30" xfId="76" applyNumberFormat="1" applyFont="1" applyBorder="1" applyAlignment="1">
      <alignment vertical="center"/>
    </xf>
    <xf numFmtId="0" fontId="10" fillId="0" borderId="42" xfId="76" applyFont="1" applyBorder="1" applyAlignment="1">
      <alignment vertical="center"/>
    </xf>
    <xf numFmtId="10" fontId="39" fillId="0" borderId="49" xfId="76" applyNumberFormat="1" applyFont="1" applyBorder="1" applyAlignment="1">
      <alignment vertical="center"/>
    </xf>
    <xf numFmtId="10" fontId="39" fillId="0" borderId="31" xfId="76" applyNumberFormat="1" applyFont="1" applyBorder="1" applyAlignment="1">
      <alignment vertical="center"/>
    </xf>
    <xf numFmtId="0" fontId="10" fillId="0" borderId="50" xfId="76" applyFont="1" applyBorder="1" applyAlignment="1">
      <alignment vertical="center"/>
    </xf>
    <xf numFmtId="10" fontId="39" fillId="0" borderId="46" xfId="76" applyNumberFormat="1" applyFont="1" applyBorder="1" applyAlignment="1">
      <alignment vertical="center"/>
    </xf>
    <xf numFmtId="0" fontId="10" fillId="0" borderId="37" xfId="76" applyFont="1" applyFill="1" applyBorder="1" applyAlignment="1">
      <alignment horizontal="left" vertical="center"/>
    </xf>
    <xf numFmtId="1" fontId="10" fillId="0" borderId="38" xfId="76" applyNumberFormat="1" applyFont="1" applyFill="1" applyBorder="1" applyAlignment="1">
      <alignment horizontal="center" vertical="center" wrapText="1"/>
    </xf>
    <xf numFmtId="0" fontId="10" fillId="0" borderId="38" xfId="77" applyFont="1" applyFill="1" applyBorder="1" applyAlignment="1">
      <alignment horizontal="center" vertical="center"/>
    </xf>
    <xf numFmtId="0" fontId="10" fillId="0" borderId="22" xfId="76" applyFont="1" applyFill="1" applyBorder="1" applyAlignment="1">
      <alignment vertical="center"/>
    </xf>
    <xf numFmtId="10" fontId="39" fillId="0" borderId="1" xfId="76" applyNumberFormat="1" applyFont="1" applyFill="1" applyBorder="1" applyAlignment="1">
      <alignment vertical="center"/>
    </xf>
    <xf numFmtId="0" fontId="10" fillId="0" borderId="39" xfId="76" applyFont="1" applyFill="1" applyBorder="1" applyAlignment="1">
      <alignment vertical="center"/>
    </xf>
    <xf numFmtId="4" fontId="39" fillId="0" borderId="40" xfId="76" applyNumberFormat="1" applyFont="1" applyFill="1" applyBorder="1" applyAlignment="1">
      <alignment vertical="center"/>
    </xf>
    <xf numFmtId="3" fontId="10" fillId="0" borderId="0" xfId="76" applyNumberFormat="1" applyFont="1" applyFill="1" applyAlignment="1">
      <alignment vertical="center"/>
    </xf>
    <xf numFmtId="0" fontId="66" fillId="0" borderId="0" xfId="76" applyFont="1" applyAlignment="1">
      <alignment vertical="center"/>
    </xf>
    <xf numFmtId="0" fontId="40" fillId="0" borderId="37" xfId="76" applyFont="1" applyBorder="1" applyAlignment="1">
      <alignment vertical="center"/>
    </xf>
    <xf numFmtId="0" fontId="10" fillId="0" borderId="22" xfId="76" applyFont="1" applyBorder="1" applyAlignment="1">
      <alignment vertical="center"/>
    </xf>
    <xf numFmtId="3" fontId="39" fillId="0" borderId="1" xfId="76" applyNumberFormat="1" applyFont="1" applyBorder="1" applyAlignment="1">
      <alignment vertical="center"/>
    </xf>
    <xf numFmtId="3" fontId="39" fillId="0" borderId="40" xfId="76" applyNumberFormat="1" applyFont="1" applyBorder="1" applyAlignment="1">
      <alignment vertical="center"/>
    </xf>
    <xf numFmtId="0" fontId="10" fillId="0" borderId="0" xfId="76" applyFont="1" applyFill="1" applyBorder="1" applyAlignment="1">
      <alignment vertical="center"/>
    </xf>
    <xf numFmtId="3" fontId="10" fillId="0" borderId="0" xfId="76" applyNumberFormat="1" applyFont="1" applyBorder="1" applyAlignment="1">
      <alignment vertical="center"/>
    </xf>
    <xf numFmtId="0" fontId="10" fillId="0" borderId="0" xfId="76" applyFont="1" applyBorder="1" applyAlignment="1">
      <alignment vertical="center"/>
    </xf>
    <xf numFmtId="0" fontId="40" fillId="0" borderId="22" xfId="76" applyFont="1" applyBorder="1" applyAlignment="1">
      <alignment vertical="center"/>
    </xf>
    <xf numFmtId="173" fontId="40" fillId="0" borderId="1" xfId="76" applyNumberFormat="1" applyFont="1" applyBorder="1" applyAlignment="1">
      <alignment vertical="center"/>
    </xf>
    <xf numFmtId="173" fontId="39" fillId="0" borderId="1" xfId="76" applyNumberFormat="1" applyFont="1" applyBorder="1" applyAlignment="1">
      <alignment vertical="center"/>
    </xf>
    <xf numFmtId="0" fontId="10" fillId="0" borderId="22" xfId="76" applyFont="1" applyBorder="1" applyAlignment="1">
      <alignment horizontal="left" vertical="center"/>
    </xf>
    <xf numFmtId="0" fontId="40" fillId="0" borderId="22" xfId="76" applyFont="1" applyBorder="1" applyAlignment="1">
      <alignment horizontal="left" vertical="center"/>
    </xf>
    <xf numFmtId="0" fontId="40" fillId="0" borderId="39" xfId="76" applyFont="1" applyBorder="1" applyAlignment="1">
      <alignment horizontal="left" vertical="center"/>
    </xf>
    <xf numFmtId="173" fontId="40" fillId="0" borderId="40" xfId="76" applyNumberFormat="1" applyFont="1" applyBorder="1" applyAlignment="1">
      <alignment vertical="center"/>
    </xf>
    <xf numFmtId="0" fontId="62" fillId="0" borderId="0" xfId="76" applyFont="1" applyBorder="1" applyAlignment="1">
      <alignment vertical="center"/>
    </xf>
    <xf numFmtId="172" fontId="67" fillId="0" borderId="0" xfId="76" applyNumberFormat="1" applyFont="1" applyBorder="1" applyAlignment="1">
      <alignment horizontal="center" vertical="center"/>
    </xf>
    <xf numFmtId="0" fontId="62" fillId="0" borderId="0" xfId="76" applyFont="1" applyAlignment="1">
      <alignment vertical="center"/>
    </xf>
    <xf numFmtId="173" fontId="39" fillId="0" borderId="1" xfId="76" applyNumberFormat="1" applyFont="1" applyFill="1" applyBorder="1" applyAlignment="1">
      <alignment vertical="center"/>
    </xf>
    <xf numFmtId="0" fontId="40" fillId="0" borderId="22" xfId="76" applyFont="1" applyFill="1" applyBorder="1" applyAlignment="1">
      <alignment horizontal="left" vertical="center"/>
    </xf>
    <xf numFmtId="0" fontId="10" fillId="0" borderId="22" xfId="76" applyFont="1" applyFill="1" applyBorder="1" applyAlignment="1">
      <alignment horizontal="left" vertical="center"/>
    </xf>
    <xf numFmtId="167" fontId="39" fillId="0" borderId="1" xfId="76" applyNumberFormat="1" applyFont="1" applyBorder="1" applyAlignment="1">
      <alignment horizontal="center" vertical="center"/>
    </xf>
    <xf numFmtId="0" fontId="40" fillId="0" borderId="22" xfId="76" applyFont="1" applyFill="1" applyBorder="1" applyAlignment="1">
      <alignment vertical="center"/>
    </xf>
    <xf numFmtId="173" fontId="40" fillId="0" borderId="1" xfId="76" applyNumberFormat="1" applyFont="1" applyFill="1" applyBorder="1" applyAlignment="1">
      <alignment vertical="center"/>
    </xf>
    <xf numFmtId="170" fontId="40" fillId="0" borderId="1" xfId="76" applyNumberFormat="1" applyFont="1" applyFill="1" applyBorder="1" applyAlignment="1">
      <alignment vertical="center"/>
    </xf>
    <xf numFmtId="171" fontId="40" fillId="0" borderId="1" xfId="76" applyNumberFormat="1" applyFont="1" applyFill="1" applyBorder="1" applyAlignment="1">
      <alignment vertical="center"/>
    </xf>
    <xf numFmtId="0" fontId="40" fillId="0" borderId="39" xfId="76" applyFont="1" applyFill="1" applyBorder="1" applyAlignment="1">
      <alignment vertical="center"/>
    </xf>
    <xf numFmtId="171" fontId="40" fillId="0" borderId="40" xfId="76" applyNumberFormat="1" applyFont="1" applyFill="1" applyBorder="1" applyAlignment="1">
      <alignment vertical="center"/>
    </xf>
    <xf numFmtId="173" fontId="10" fillId="0" borderId="0" xfId="76" applyNumberFormat="1" applyFont="1" applyAlignment="1">
      <alignment vertical="center"/>
    </xf>
    <xf numFmtId="0" fontId="63" fillId="0" borderId="0" xfId="76" applyFont="1" applyAlignment="1">
      <alignment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174" fontId="10" fillId="0" borderId="1" xfId="72" applyNumberFormat="1" applyFont="1" applyFill="1" applyBorder="1" applyAlignment="1">
      <alignment horizontal="right" wrapText="1"/>
    </xf>
    <xf numFmtId="0" fontId="1" fillId="0" borderId="0" xfId="50"/>
    <xf numFmtId="0" fontId="70" fillId="0" borderId="0" xfId="50" applyFont="1" applyAlignment="1">
      <alignment vertical="center" wrapText="1"/>
    </xf>
    <xf numFmtId="0" fontId="38" fillId="0" borderId="0" xfId="50" applyFont="1" applyAlignment="1">
      <alignment horizontal="center"/>
    </xf>
    <xf numFmtId="0" fontId="41" fillId="0" borderId="1" xfId="4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horizontal="center" vertical="center"/>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2" fillId="0" borderId="0" xfId="1" applyNumberFormat="1" applyFont="1" applyAlignment="1">
      <alignment horizontal="center" vertical="center"/>
    </xf>
    <xf numFmtId="0" fontId="49"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Font="1" applyAlignment="1">
      <alignment horizontal="center" vertical="center" wrapText="1"/>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6" applyFont="1" applyFill="1" applyBorder="1" applyAlignment="1">
      <alignment horizontal="left" vertical="center" wrapText="1"/>
    </xf>
    <xf numFmtId="0" fontId="39" fillId="0" borderId="1" xfId="76" applyFont="1" applyFill="1" applyBorder="1" applyAlignment="1">
      <alignment horizontal="center" vertical="center"/>
    </xf>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38" fillId="0" borderId="0" xfId="1" applyFont="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2 2" xfId="40"/>
    <cellStyle name="Обычный 19 2 2" xfId="70"/>
    <cellStyle name="Обычный 2" xfId="3"/>
    <cellStyle name="Обычный 2 2" xfId="62"/>
    <cellStyle name="Обычный 2 3" xfId="75"/>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 '!$A$92</c:f>
              <c:strCache>
                <c:ptCount val="1"/>
                <c:pt idx="0">
                  <c:v>PV</c:v>
                </c:pt>
              </c:strCache>
            </c:strRef>
          </c:tx>
          <c:marker>
            <c:symbol val="none"/>
          </c:marker>
          <c:val>
            <c:numRef>
              <c:f>'5.Анализ эконом эфф '!$E$92:$M$92</c:f>
              <c:numCache>
                <c:formatCode>_(* #\ ##0_);_(* \(#\ ##0\);_(* "-"_);_(@_)</c:formatCode>
                <c:ptCount val="9"/>
                <c:pt idx="0">
                  <c:v>0</c:v>
                </c:pt>
                <c:pt idx="1">
                  <c:v>4150180.4577513183</c:v>
                </c:pt>
                <c:pt idx="2">
                  <c:v>6950882.0422691284</c:v>
                </c:pt>
                <c:pt idx="3">
                  <c:v>9253095.0788203105</c:v>
                </c:pt>
                <c:pt idx="4">
                  <c:v>11799126.581948429</c:v>
                </c:pt>
                <c:pt idx="5">
                  <c:v>10170724.171967849</c:v>
                </c:pt>
                <c:pt idx="6">
                  <c:v>11092143.600053949</c:v>
                </c:pt>
                <c:pt idx="7">
                  <c:v>35836417.207508028</c:v>
                </c:pt>
                <c:pt idx="8">
                  <c:v>33728930.948974341</c:v>
                </c:pt>
              </c:numCache>
            </c:numRef>
          </c:val>
          <c:smooth val="0"/>
          <c:extLst>
            <c:ext xmlns:c16="http://schemas.microsoft.com/office/drawing/2014/chart" uri="{C3380CC4-5D6E-409C-BE32-E72D297353CC}">
              <c16:uniqueId val="{00000000-5A48-4356-8E42-A4BA2D7D7BDD}"/>
            </c:ext>
          </c:extLst>
        </c:ser>
        <c:ser>
          <c:idx val="1"/>
          <c:order val="1"/>
          <c:tx>
            <c:strRef>
              <c:f>'5.Анализ эконом эфф '!$A$93</c:f>
              <c:strCache>
                <c:ptCount val="1"/>
                <c:pt idx="0">
                  <c:v>NPV (без учета продажи)</c:v>
                </c:pt>
              </c:strCache>
            </c:strRef>
          </c:tx>
          <c:marker>
            <c:symbol val="none"/>
          </c:marker>
          <c:val>
            <c:numRef>
              <c:f>'5.Анализ эконом эфф '!$E$93:$M$93</c:f>
              <c:numCache>
                <c:formatCode>_(* #\ ##0_);_(* \(#\ ##0\);_(* "-"_);_(@_)</c:formatCode>
                <c:ptCount val="9"/>
                <c:pt idx="0">
                  <c:v>-68500681.100881055</c:v>
                </c:pt>
                <c:pt idx="1">
                  <c:v>-64350500.643129736</c:v>
                </c:pt>
                <c:pt idx="2">
                  <c:v>-57399618.600860611</c:v>
                </c:pt>
                <c:pt idx="3">
                  <c:v>-48146523.5220403</c:v>
                </c:pt>
                <c:pt idx="4">
                  <c:v>-36347396.940091871</c:v>
                </c:pt>
                <c:pt idx="5">
                  <c:v>-26176672.768124022</c:v>
                </c:pt>
                <c:pt idx="6">
                  <c:v>-15084529.168070072</c:v>
                </c:pt>
                <c:pt idx="7">
                  <c:v>20751888.039437957</c:v>
                </c:pt>
                <c:pt idx="8">
                  <c:v>54480818.988412298</c:v>
                </c:pt>
              </c:numCache>
            </c:numRef>
          </c:val>
          <c:smooth val="0"/>
          <c:extLst>
            <c:ext xmlns:c16="http://schemas.microsoft.com/office/drawing/2014/chart" uri="{C3380CC4-5D6E-409C-BE32-E72D297353CC}">
              <c16:uniqueId val="{00000001-5A48-4356-8E42-A4BA2D7D7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9</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0" zoomScale="70" zoomScaleNormal="66" zoomScaleSheetLayoutView="70" workbookViewId="0">
      <selection activeCell="C25" sqref="C25:C38"/>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319" t="s">
        <v>611</v>
      </c>
      <c r="B5" s="319"/>
      <c r="C5" s="319"/>
      <c r="D5" s="94"/>
      <c r="E5" s="94"/>
      <c r="F5" s="94"/>
    </row>
    <row r="6" spans="1:18" s="14" customFormat="1" ht="18.75" x14ac:dyDescent="0.3">
      <c r="A6" s="81"/>
      <c r="D6" s="64"/>
    </row>
    <row r="7" spans="1:18" s="14" customFormat="1" ht="18.75" x14ac:dyDescent="0.2">
      <c r="A7" s="323" t="s">
        <v>5</v>
      </c>
      <c r="B7" s="323"/>
      <c r="C7" s="323"/>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324" t="s">
        <v>546</v>
      </c>
      <c r="B9" s="324"/>
      <c r="C9" s="324"/>
      <c r="D9" s="66"/>
      <c r="E9" s="65"/>
      <c r="F9" s="65"/>
      <c r="G9" s="65"/>
      <c r="H9" s="65"/>
      <c r="I9" s="65"/>
      <c r="J9" s="65"/>
      <c r="K9" s="65"/>
      <c r="L9" s="65"/>
      <c r="M9" s="65"/>
      <c r="N9" s="65"/>
      <c r="O9" s="65"/>
      <c r="P9" s="65"/>
      <c r="Q9" s="65"/>
      <c r="R9" s="65"/>
    </row>
    <row r="10" spans="1:18" s="14" customFormat="1" ht="18.75" x14ac:dyDescent="0.2">
      <c r="A10" s="320" t="s">
        <v>4</v>
      </c>
      <c r="B10" s="320"/>
      <c r="C10" s="320"/>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324" t="s">
        <v>479</v>
      </c>
      <c r="B12" s="324"/>
      <c r="C12" s="324"/>
      <c r="D12" s="66"/>
      <c r="E12" s="65"/>
      <c r="F12" s="65"/>
      <c r="G12" s="65"/>
      <c r="H12" s="65"/>
      <c r="I12" s="65"/>
      <c r="J12" s="65"/>
      <c r="K12" s="65"/>
      <c r="L12" s="65"/>
      <c r="M12" s="65"/>
      <c r="N12" s="65"/>
      <c r="O12" s="65"/>
      <c r="P12" s="65"/>
      <c r="Q12" s="65"/>
      <c r="R12" s="65"/>
    </row>
    <row r="13" spans="1:18" s="14" customFormat="1" ht="18.75" x14ac:dyDescent="0.2">
      <c r="A13" s="320" t="s">
        <v>3</v>
      </c>
      <c r="B13" s="320"/>
      <c r="C13" s="320"/>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325" t="s">
        <v>277</v>
      </c>
      <c r="B15" s="325"/>
      <c r="C15" s="325"/>
      <c r="D15" s="66"/>
      <c r="E15" s="66"/>
      <c r="F15" s="66"/>
      <c r="G15" s="66"/>
      <c r="H15" s="66"/>
      <c r="I15" s="66"/>
      <c r="J15" s="66"/>
      <c r="K15" s="66"/>
      <c r="L15" s="66"/>
      <c r="M15" s="66"/>
      <c r="N15" s="66"/>
      <c r="O15" s="66"/>
      <c r="P15" s="66"/>
      <c r="Q15" s="66"/>
      <c r="R15" s="66"/>
    </row>
    <row r="16" spans="1:18" s="83" customFormat="1" ht="15" customHeight="1" x14ac:dyDescent="0.2">
      <c r="A16" s="320" t="s">
        <v>2</v>
      </c>
      <c r="B16" s="320"/>
      <c r="C16" s="320"/>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21" t="s">
        <v>248</v>
      </c>
      <c r="B18" s="322"/>
      <c r="C18" s="322"/>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316"/>
      <c r="B24" s="317"/>
      <c r="C24" s="318"/>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547</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607</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548</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260</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316"/>
      <c r="B39" s="317"/>
      <c r="C39" s="318"/>
      <c r="D39" s="88"/>
      <c r="E39" s="88"/>
      <c r="F39" s="88"/>
      <c r="G39" s="88"/>
      <c r="H39" s="88"/>
      <c r="I39" s="88"/>
      <c r="J39" s="88"/>
      <c r="K39" s="88"/>
      <c r="L39" s="88"/>
      <c r="M39" s="88"/>
      <c r="N39" s="88"/>
      <c r="O39" s="88"/>
      <c r="P39" s="88"/>
      <c r="Q39" s="88"/>
      <c r="R39" s="88"/>
    </row>
    <row r="40" spans="1:18" ht="63" x14ac:dyDescent="0.25">
      <c r="A40" s="22" t="s">
        <v>226</v>
      </c>
      <c r="B40" s="59" t="s">
        <v>258</v>
      </c>
      <c r="C40" s="60" t="s">
        <v>282</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282</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282</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282</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282</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282</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282</v>
      </c>
      <c r="D46" s="88"/>
      <c r="E46" s="88"/>
      <c r="F46" s="88"/>
      <c r="G46" s="88"/>
      <c r="H46" s="88"/>
      <c r="I46" s="88"/>
      <c r="J46" s="88"/>
      <c r="K46" s="88"/>
      <c r="L46" s="88"/>
      <c r="M46" s="88"/>
      <c r="N46" s="88"/>
      <c r="O46" s="88"/>
      <c r="P46" s="88"/>
      <c r="Q46" s="88"/>
      <c r="R46" s="88"/>
    </row>
    <row r="47" spans="1:18" ht="18.75" customHeight="1" x14ac:dyDescent="0.25">
      <c r="A47" s="316"/>
      <c r="B47" s="317"/>
      <c r="C47" s="318"/>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f>'6.2. Паспорт фин осв ввод'!AB24</f>
        <v>0</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f>'6.2. Паспорт фин осв ввод'!AB30</f>
        <v>0</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0" customFormat="1" ht="15.75" x14ac:dyDescent="0.2">
      <c r="A5" s="15"/>
    </row>
    <row r="6" spans="1:28" s="10" customFormat="1" ht="18.75" x14ac:dyDescent="0.2">
      <c r="A6" s="327" t="s">
        <v>5</v>
      </c>
      <c r="B6" s="327"/>
      <c r="C6" s="327"/>
      <c r="D6" s="327"/>
      <c r="E6" s="327"/>
      <c r="F6" s="327"/>
      <c r="G6" s="327"/>
      <c r="H6" s="327"/>
      <c r="I6" s="327"/>
      <c r="J6" s="327"/>
      <c r="K6" s="327"/>
      <c r="L6" s="327"/>
      <c r="M6" s="327"/>
      <c r="N6" s="327"/>
      <c r="O6" s="327"/>
      <c r="P6" s="327"/>
      <c r="Q6" s="327"/>
      <c r="R6" s="327"/>
      <c r="S6" s="327"/>
      <c r="T6" s="11"/>
      <c r="U6" s="11"/>
      <c r="V6" s="11"/>
      <c r="W6" s="11"/>
      <c r="X6" s="11"/>
      <c r="Y6" s="11"/>
      <c r="Z6" s="11"/>
      <c r="AA6" s="11"/>
      <c r="AB6" s="11"/>
    </row>
    <row r="7" spans="1:28" s="10" customFormat="1" ht="18.75" x14ac:dyDescent="0.2">
      <c r="A7" s="327"/>
      <c r="B7" s="327"/>
      <c r="C7" s="327"/>
      <c r="D7" s="327"/>
      <c r="E7" s="327"/>
      <c r="F7" s="327"/>
      <c r="G7" s="327"/>
      <c r="H7" s="327"/>
      <c r="I7" s="327"/>
      <c r="J7" s="327"/>
      <c r="K7" s="327"/>
      <c r="L7" s="327"/>
      <c r="M7" s="327"/>
      <c r="N7" s="327"/>
      <c r="O7" s="327"/>
      <c r="P7" s="327"/>
      <c r="Q7" s="327"/>
      <c r="R7" s="327"/>
      <c r="S7" s="327"/>
      <c r="T7" s="11"/>
      <c r="U7" s="11"/>
      <c r="V7" s="11"/>
      <c r="W7" s="11"/>
      <c r="X7" s="11"/>
      <c r="Y7" s="11"/>
      <c r="Z7" s="11"/>
      <c r="AA7" s="11"/>
      <c r="AB7" s="11"/>
    </row>
    <row r="8" spans="1:28" s="10"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1"/>
      <c r="U8" s="11"/>
      <c r="V8" s="11"/>
      <c r="W8" s="11"/>
      <c r="X8" s="11"/>
      <c r="Y8" s="11"/>
      <c r="Z8" s="11"/>
      <c r="AA8" s="11"/>
      <c r="AB8" s="11"/>
    </row>
    <row r="9" spans="1:28" s="10" customFormat="1" ht="18.75" x14ac:dyDescent="0.2">
      <c r="A9" s="326" t="s">
        <v>4</v>
      </c>
      <c r="B9" s="326"/>
      <c r="C9" s="326"/>
      <c r="D9" s="326"/>
      <c r="E9" s="326"/>
      <c r="F9" s="326"/>
      <c r="G9" s="326"/>
      <c r="H9" s="326"/>
      <c r="I9" s="326"/>
      <c r="J9" s="326"/>
      <c r="K9" s="326"/>
      <c r="L9" s="326"/>
      <c r="M9" s="326"/>
      <c r="N9" s="326"/>
      <c r="O9" s="326"/>
      <c r="P9" s="326"/>
      <c r="Q9" s="326"/>
      <c r="R9" s="326"/>
      <c r="S9" s="326"/>
      <c r="T9" s="11"/>
      <c r="U9" s="11"/>
      <c r="V9" s="11"/>
      <c r="W9" s="11"/>
      <c r="X9" s="11"/>
      <c r="Y9" s="11"/>
      <c r="Z9" s="11"/>
      <c r="AA9" s="11"/>
      <c r="AB9" s="11"/>
    </row>
    <row r="10" spans="1:28" s="10" customFormat="1" ht="18.75" x14ac:dyDescent="0.2">
      <c r="A10" s="327"/>
      <c r="B10" s="327"/>
      <c r="C10" s="327"/>
      <c r="D10" s="327"/>
      <c r="E10" s="327"/>
      <c r="F10" s="327"/>
      <c r="G10" s="327"/>
      <c r="H10" s="327"/>
      <c r="I10" s="327"/>
      <c r="J10" s="327"/>
      <c r="K10" s="327"/>
      <c r="L10" s="327"/>
      <c r="M10" s="327"/>
      <c r="N10" s="327"/>
      <c r="O10" s="327"/>
      <c r="P10" s="327"/>
      <c r="Q10" s="327"/>
      <c r="R10" s="327"/>
      <c r="S10" s="327"/>
      <c r="T10" s="11"/>
      <c r="U10" s="11"/>
      <c r="V10" s="11"/>
      <c r="W10" s="11"/>
      <c r="X10" s="11"/>
      <c r="Y10" s="11"/>
      <c r="Z10" s="11"/>
      <c r="AA10" s="11"/>
      <c r="AB10" s="11"/>
    </row>
    <row r="11" spans="1:28" s="10" customFormat="1" ht="18.75" x14ac:dyDescent="0.2">
      <c r="A11" s="328" t="str">
        <f>'1. паспорт местоположение'!A12:C12</f>
        <v>K_NA1000.PR.0006</v>
      </c>
      <c r="B11" s="328"/>
      <c r="C11" s="328"/>
      <c r="D11" s="328"/>
      <c r="E11" s="328"/>
      <c r="F11" s="328"/>
      <c r="G11" s="328"/>
      <c r="H11" s="328"/>
      <c r="I11" s="328"/>
      <c r="J11" s="328"/>
      <c r="K11" s="328"/>
      <c r="L11" s="328"/>
      <c r="M11" s="328"/>
      <c r="N11" s="328"/>
      <c r="O11" s="328"/>
      <c r="P11" s="328"/>
      <c r="Q11" s="328"/>
      <c r="R11" s="328"/>
      <c r="S11" s="328"/>
      <c r="T11" s="11"/>
      <c r="U11" s="11"/>
      <c r="V11" s="11"/>
      <c r="W11" s="11"/>
      <c r="X11" s="11"/>
      <c r="Y11" s="11"/>
      <c r="Z11" s="11"/>
      <c r="AA11" s="11"/>
      <c r="AB11" s="11"/>
    </row>
    <row r="12" spans="1:28" s="10" customFormat="1" ht="18.75" x14ac:dyDescent="0.2">
      <c r="A12" s="326" t="s">
        <v>3</v>
      </c>
      <c r="B12" s="326"/>
      <c r="C12" s="326"/>
      <c r="D12" s="326"/>
      <c r="E12" s="326"/>
      <c r="F12" s="326"/>
      <c r="G12" s="326"/>
      <c r="H12" s="326"/>
      <c r="I12" s="326"/>
      <c r="J12" s="326"/>
      <c r="K12" s="326"/>
      <c r="L12" s="326"/>
      <c r="M12" s="326"/>
      <c r="N12" s="326"/>
      <c r="O12" s="326"/>
      <c r="P12" s="326"/>
      <c r="Q12" s="326"/>
      <c r="R12" s="326"/>
      <c r="S12" s="326"/>
      <c r="T12" s="11"/>
      <c r="U12" s="11"/>
      <c r="V12" s="11"/>
      <c r="W12" s="11"/>
      <c r="X12" s="11"/>
      <c r="Y12" s="11"/>
      <c r="Z12" s="11"/>
      <c r="AA12" s="11"/>
      <c r="AB12" s="11"/>
    </row>
    <row r="13" spans="1:28" s="7"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231"/>
      <c r="U13" s="231"/>
      <c r="V13" s="231"/>
      <c r="W13" s="231"/>
      <c r="X13" s="231"/>
      <c r="Y13" s="231"/>
      <c r="Z13" s="231"/>
      <c r="AA13" s="231"/>
      <c r="AB13" s="231"/>
    </row>
    <row r="14" spans="1:28" s="2" customFormat="1" ht="15.75" x14ac:dyDescent="0.2">
      <c r="A14" s="328"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28"/>
      <c r="C14" s="328"/>
      <c r="D14" s="328"/>
      <c r="E14" s="328"/>
      <c r="F14" s="328"/>
      <c r="G14" s="328"/>
      <c r="H14" s="328"/>
      <c r="I14" s="328"/>
      <c r="J14" s="328"/>
      <c r="K14" s="328"/>
      <c r="L14" s="328"/>
      <c r="M14" s="328"/>
      <c r="N14" s="328"/>
      <c r="O14" s="328"/>
      <c r="P14" s="328"/>
      <c r="Q14" s="328"/>
      <c r="R14" s="328"/>
      <c r="S14" s="328"/>
      <c r="T14" s="6"/>
      <c r="U14" s="6"/>
      <c r="V14" s="6"/>
      <c r="W14" s="6"/>
      <c r="X14" s="6"/>
      <c r="Y14" s="6"/>
      <c r="Z14" s="6"/>
      <c r="AA14" s="6"/>
      <c r="AB14" s="6"/>
    </row>
    <row r="15" spans="1:28" s="2" customFormat="1" ht="15" customHeight="1" x14ac:dyDescent="0.2">
      <c r="A15" s="326" t="s">
        <v>2</v>
      </c>
      <c r="B15" s="326"/>
      <c r="C15" s="326"/>
      <c r="D15" s="326"/>
      <c r="E15" s="326"/>
      <c r="F15" s="326"/>
      <c r="G15" s="326"/>
      <c r="H15" s="326"/>
      <c r="I15" s="326"/>
      <c r="J15" s="326"/>
      <c r="K15" s="326"/>
      <c r="L15" s="326"/>
      <c r="M15" s="326"/>
      <c r="N15" s="326"/>
      <c r="O15" s="326"/>
      <c r="P15" s="326"/>
      <c r="Q15" s="326"/>
      <c r="R15" s="326"/>
      <c r="S15" s="326"/>
      <c r="T15" s="4"/>
      <c r="U15" s="4"/>
      <c r="V15" s="4"/>
      <c r="W15" s="4"/>
      <c r="X15" s="4"/>
      <c r="Y15" s="4"/>
      <c r="Z15" s="4"/>
      <c r="AA15" s="4"/>
      <c r="AB15" s="4"/>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230"/>
      <c r="U16" s="230"/>
      <c r="V16" s="230"/>
      <c r="W16" s="230"/>
      <c r="X16" s="230"/>
      <c r="Y16" s="230"/>
    </row>
    <row r="17" spans="1:28" s="2" customFormat="1" ht="45.75" customHeight="1" x14ac:dyDescent="0.2">
      <c r="A17" s="334" t="s">
        <v>310</v>
      </c>
      <c r="B17" s="334"/>
      <c r="C17" s="334"/>
      <c r="D17" s="334"/>
      <c r="E17" s="334"/>
      <c r="F17" s="334"/>
      <c r="G17" s="334"/>
      <c r="H17" s="334"/>
      <c r="I17" s="334"/>
      <c r="J17" s="334"/>
      <c r="K17" s="334"/>
      <c r="L17" s="334"/>
      <c r="M17" s="334"/>
      <c r="N17" s="334"/>
      <c r="O17" s="334"/>
      <c r="P17" s="334"/>
      <c r="Q17" s="334"/>
      <c r="R17" s="334"/>
      <c r="S17" s="334"/>
      <c r="T17" s="5"/>
      <c r="U17" s="5"/>
      <c r="V17" s="5"/>
      <c r="W17" s="5"/>
      <c r="X17" s="5"/>
      <c r="Y17" s="5"/>
      <c r="Z17" s="5"/>
      <c r="AA17" s="5"/>
      <c r="AB17" s="5"/>
    </row>
    <row r="18" spans="1:28"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30"/>
      <c r="U18" s="230"/>
      <c r="V18" s="230"/>
      <c r="W18" s="230"/>
      <c r="X18" s="230"/>
      <c r="Y18" s="230"/>
    </row>
    <row r="19" spans="1:28" s="128" customFormat="1" ht="54" customHeight="1" x14ac:dyDescent="0.2">
      <c r="A19" s="331" t="s">
        <v>1</v>
      </c>
      <c r="B19" s="331" t="s">
        <v>311</v>
      </c>
      <c r="C19" s="336" t="s">
        <v>312</v>
      </c>
      <c r="D19" s="331" t="s">
        <v>313</v>
      </c>
      <c r="E19" s="331" t="s">
        <v>314</v>
      </c>
      <c r="F19" s="331" t="s">
        <v>315</v>
      </c>
      <c r="G19" s="331" t="s">
        <v>316</v>
      </c>
      <c r="H19" s="331" t="s">
        <v>317</v>
      </c>
      <c r="I19" s="331" t="s">
        <v>318</v>
      </c>
      <c r="J19" s="331" t="s">
        <v>319</v>
      </c>
      <c r="K19" s="331" t="s">
        <v>320</v>
      </c>
      <c r="L19" s="331" t="s">
        <v>321</v>
      </c>
      <c r="M19" s="331" t="s">
        <v>322</v>
      </c>
      <c r="N19" s="331" t="s">
        <v>323</v>
      </c>
      <c r="O19" s="331" t="s">
        <v>324</v>
      </c>
      <c r="P19" s="331" t="s">
        <v>325</v>
      </c>
      <c r="Q19" s="331" t="s">
        <v>326</v>
      </c>
      <c r="R19" s="331"/>
      <c r="S19" s="332" t="s">
        <v>327</v>
      </c>
      <c r="T19" s="129"/>
      <c r="U19" s="129"/>
      <c r="V19" s="129"/>
      <c r="W19" s="129"/>
      <c r="X19" s="129"/>
      <c r="Y19" s="129"/>
    </row>
    <row r="20" spans="1:28" s="128" customFormat="1" ht="180.75" customHeight="1" x14ac:dyDescent="0.2">
      <c r="A20" s="331"/>
      <c r="B20" s="331"/>
      <c r="C20" s="337"/>
      <c r="D20" s="331"/>
      <c r="E20" s="331"/>
      <c r="F20" s="331"/>
      <c r="G20" s="331"/>
      <c r="H20" s="331"/>
      <c r="I20" s="331"/>
      <c r="J20" s="331"/>
      <c r="K20" s="331"/>
      <c r="L20" s="331"/>
      <c r="M20" s="331"/>
      <c r="N20" s="331"/>
      <c r="O20" s="331"/>
      <c r="P20" s="331"/>
      <c r="Q20" s="130" t="s">
        <v>328</v>
      </c>
      <c r="R20" s="131" t="s">
        <v>329</v>
      </c>
      <c r="S20" s="332"/>
      <c r="T20" s="116"/>
      <c r="U20" s="116"/>
      <c r="V20" s="116"/>
      <c r="W20" s="116"/>
      <c r="X20" s="116"/>
      <c r="Y20" s="116"/>
      <c r="Z20" s="132"/>
      <c r="AA20" s="132"/>
      <c r="AB20" s="132"/>
    </row>
    <row r="21" spans="1:28" s="128" customFormat="1" ht="18.75" x14ac:dyDescent="0.2">
      <c r="A21" s="130">
        <v>1</v>
      </c>
      <c r="B21" s="133">
        <v>2</v>
      </c>
      <c r="C21" s="130">
        <v>3</v>
      </c>
      <c r="D21" s="133">
        <v>4</v>
      </c>
      <c r="E21" s="130">
        <v>5</v>
      </c>
      <c r="F21" s="133">
        <v>6</v>
      </c>
      <c r="G21" s="130">
        <v>7</v>
      </c>
      <c r="H21" s="133">
        <v>8</v>
      </c>
      <c r="I21" s="130">
        <v>9</v>
      </c>
      <c r="J21" s="133">
        <v>10</v>
      </c>
      <c r="K21" s="130">
        <v>11</v>
      </c>
      <c r="L21" s="133">
        <v>12</v>
      </c>
      <c r="M21" s="130">
        <v>13</v>
      </c>
      <c r="N21" s="133">
        <v>14</v>
      </c>
      <c r="O21" s="130">
        <v>15</v>
      </c>
      <c r="P21" s="133">
        <v>16</v>
      </c>
      <c r="Q21" s="130">
        <v>17</v>
      </c>
      <c r="R21" s="133">
        <v>18</v>
      </c>
      <c r="S21" s="130">
        <v>19</v>
      </c>
      <c r="T21" s="116"/>
      <c r="U21" s="116"/>
      <c r="V21" s="116"/>
      <c r="W21" s="116"/>
      <c r="X21" s="116"/>
      <c r="Y21" s="116"/>
      <c r="Z21" s="132"/>
      <c r="AA21" s="132"/>
      <c r="AB21" s="132"/>
    </row>
    <row r="22" spans="1:28" s="128" customFormat="1" ht="18.75" x14ac:dyDescent="0.2">
      <c r="A22" s="134" t="s">
        <v>330</v>
      </c>
      <c r="B22" s="134" t="s">
        <v>330</v>
      </c>
      <c r="C22" s="134"/>
      <c r="D22" s="134"/>
      <c r="E22" s="134" t="s">
        <v>330</v>
      </c>
      <c r="F22" s="134" t="s">
        <v>330</v>
      </c>
      <c r="G22" s="134" t="s">
        <v>330</v>
      </c>
      <c r="H22" s="134" t="s">
        <v>330</v>
      </c>
      <c r="I22" s="134"/>
      <c r="J22" s="134"/>
      <c r="K22" s="134"/>
      <c r="L22" s="134"/>
      <c r="M22" s="134" t="s">
        <v>330</v>
      </c>
      <c r="N22" s="134" t="s">
        <v>330</v>
      </c>
      <c r="O22" s="134" t="s">
        <v>330</v>
      </c>
      <c r="P22" s="134" t="s">
        <v>330</v>
      </c>
      <c r="Q22" s="134" t="s">
        <v>330</v>
      </c>
      <c r="R22" s="135"/>
      <c r="S22" s="135"/>
      <c r="T22" s="116"/>
      <c r="U22" s="116"/>
      <c r="V22" s="116"/>
      <c r="W22" s="116"/>
      <c r="X22" s="132"/>
      <c r="Y22" s="132"/>
      <c r="Z22" s="132"/>
      <c r="AA22" s="132"/>
      <c r="AB22" s="132"/>
    </row>
    <row r="23" spans="1:28" ht="20.25" customHeight="1" x14ac:dyDescent="0.25">
      <c r="A23" s="136"/>
      <c r="B23" s="133" t="s">
        <v>331</v>
      </c>
      <c r="C23" s="133"/>
      <c r="D23" s="133"/>
      <c r="E23" s="136" t="s">
        <v>332</v>
      </c>
      <c r="F23" s="136" t="s">
        <v>332</v>
      </c>
      <c r="G23" s="136" t="s">
        <v>332</v>
      </c>
      <c r="H23" s="136"/>
      <c r="I23" s="136"/>
      <c r="J23" s="136"/>
      <c r="K23" s="136"/>
      <c r="L23" s="136"/>
      <c r="M23" s="136"/>
      <c r="N23" s="136"/>
      <c r="O23" s="136"/>
      <c r="P23" s="136"/>
      <c r="Q23" s="137"/>
      <c r="R23" s="138"/>
      <c r="S23" s="138"/>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39" customWidth="1"/>
    <col min="2" max="2" width="28.42578125" style="139" customWidth="1"/>
    <col min="3" max="3" width="27" style="139" customWidth="1"/>
    <col min="4" max="4" width="23" style="139" customWidth="1"/>
    <col min="5" max="6" width="28.5703125"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2" customHeight="1" x14ac:dyDescent="0.25"/>
    <row r="2" spans="1:20" s="154"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0" customFormat="1" x14ac:dyDescent="0.2">
      <c r="A7" s="15"/>
      <c r="H7" s="14"/>
    </row>
    <row r="8" spans="1:20" s="10" customFormat="1" ht="18.75" x14ac:dyDescent="0.2">
      <c r="A8" s="327" t="s">
        <v>5</v>
      </c>
      <c r="B8" s="327"/>
      <c r="C8" s="327"/>
      <c r="D8" s="327"/>
      <c r="E8" s="327"/>
      <c r="F8" s="327"/>
      <c r="G8" s="327"/>
      <c r="H8" s="327"/>
      <c r="I8" s="327"/>
      <c r="J8" s="327"/>
      <c r="K8" s="327"/>
      <c r="L8" s="327"/>
      <c r="M8" s="327"/>
      <c r="N8" s="327"/>
      <c r="O8" s="327"/>
      <c r="P8" s="327"/>
      <c r="Q8" s="327"/>
      <c r="R8" s="327"/>
      <c r="S8" s="327"/>
      <c r="T8" s="327"/>
    </row>
    <row r="9" spans="1:20" s="10"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0"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0" customFormat="1" ht="18.75" customHeight="1" x14ac:dyDescent="0.2">
      <c r="A11" s="326" t="s">
        <v>4</v>
      </c>
      <c r="B11" s="326"/>
      <c r="C11" s="326"/>
      <c r="D11" s="326"/>
      <c r="E11" s="326"/>
      <c r="F11" s="326"/>
      <c r="G11" s="326"/>
      <c r="H11" s="326"/>
      <c r="I11" s="326"/>
      <c r="J11" s="326"/>
      <c r="K11" s="326"/>
      <c r="L11" s="326"/>
      <c r="M11" s="326"/>
      <c r="N11" s="326"/>
      <c r="O11" s="326"/>
      <c r="P11" s="326"/>
      <c r="Q11" s="326"/>
      <c r="R11" s="326"/>
      <c r="S11" s="326"/>
      <c r="T11" s="326"/>
    </row>
    <row r="12" spans="1:20" s="10"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0" customFormat="1" ht="18.75" customHeight="1" x14ac:dyDescent="0.2">
      <c r="A13" s="328" t="str">
        <f>'1. паспорт местоположение'!A12:C12</f>
        <v>K_NA1000.PR.0006</v>
      </c>
      <c r="B13" s="328"/>
      <c r="C13" s="328"/>
      <c r="D13" s="328"/>
      <c r="E13" s="328"/>
      <c r="F13" s="328"/>
      <c r="G13" s="328"/>
      <c r="H13" s="328"/>
      <c r="I13" s="328"/>
      <c r="J13" s="328"/>
      <c r="K13" s="328"/>
      <c r="L13" s="328"/>
      <c r="M13" s="328"/>
      <c r="N13" s="328"/>
      <c r="O13" s="328"/>
      <c r="P13" s="328"/>
      <c r="Q13" s="328"/>
      <c r="R13" s="328"/>
      <c r="S13" s="328"/>
      <c r="T13" s="328"/>
    </row>
    <row r="14" spans="1:20" s="10" customFormat="1" ht="18.75" customHeight="1" x14ac:dyDescent="0.2">
      <c r="A14" s="326" t="s">
        <v>3</v>
      </c>
      <c r="B14" s="326"/>
      <c r="C14" s="326"/>
      <c r="D14" s="326"/>
      <c r="E14" s="326"/>
      <c r="F14" s="326"/>
      <c r="G14" s="326"/>
      <c r="H14" s="326"/>
      <c r="I14" s="326"/>
      <c r="J14" s="326"/>
      <c r="K14" s="326"/>
      <c r="L14" s="326"/>
      <c r="M14" s="326"/>
      <c r="N14" s="326"/>
      <c r="O14" s="326"/>
      <c r="P14" s="326"/>
      <c r="Q14" s="326"/>
      <c r="R14" s="326"/>
      <c r="S14" s="326"/>
      <c r="T14" s="326"/>
    </row>
    <row r="15" spans="1:20" s="7"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x14ac:dyDescent="0.2">
      <c r="A16" s="328"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328"/>
      <c r="C16" s="328"/>
      <c r="D16" s="328"/>
      <c r="E16" s="328"/>
      <c r="F16" s="328"/>
      <c r="G16" s="328"/>
      <c r="H16" s="328"/>
      <c r="I16" s="328"/>
      <c r="J16" s="328"/>
      <c r="K16" s="328"/>
      <c r="L16" s="328"/>
      <c r="M16" s="328"/>
      <c r="N16" s="328"/>
      <c r="O16" s="328"/>
      <c r="P16" s="328"/>
      <c r="Q16" s="328"/>
      <c r="R16" s="328"/>
      <c r="S16" s="328"/>
      <c r="T16" s="328"/>
    </row>
    <row r="17" spans="1:20" s="2" customFormat="1" ht="15" customHeight="1" x14ac:dyDescent="0.2">
      <c r="A17" s="326" t="s">
        <v>2</v>
      </c>
      <c r="B17" s="326"/>
      <c r="C17" s="326"/>
      <c r="D17" s="326"/>
      <c r="E17" s="326"/>
      <c r="F17" s="326"/>
      <c r="G17" s="326"/>
      <c r="H17" s="326"/>
      <c r="I17" s="326"/>
      <c r="J17" s="326"/>
      <c r="K17" s="326"/>
      <c r="L17" s="326"/>
      <c r="M17" s="326"/>
      <c r="N17" s="326"/>
      <c r="O17" s="326"/>
      <c r="P17" s="326"/>
      <c r="Q17" s="326"/>
      <c r="R17" s="326"/>
      <c r="S17" s="326"/>
      <c r="T17" s="326"/>
    </row>
    <row r="18" spans="1:20"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2" customFormat="1" ht="15" customHeight="1" x14ac:dyDescent="0.2">
      <c r="A19" s="339" t="s">
        <v>333</v>
      </c>
      <c r="B19" s="339"/>
      <c r="C19" s="339"/>
      <c r="D19" s="339"/>
      <c r="E19" s="339"/>
      <c r="F19" s="339"/>
      <c r="G19" s="339"/>
      <c r="H19" s="339"/>
      <c r="I19" s="339"/>
      <c r="J19" s="339"/>
      <c r="K19" s="339"/>
      <c r="L19" s="339"/>
      <c r="M19" s="339"/>
      <c r="N19" s="339"/>
      <c r="O19" s="339"/>
      <c r="P19" s="339"/>
      <c r="Q19" s="339"/>
      <c r="R19" s="339"/>
      <c r="S19" s="339"/>
      <c r="T19" s="339"/>
    </row>
    <row r="20" spans="1:20" s="156"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1</v>
      </c>
      <c r="B21" s="344" t="s">
        <v>334</v>
      </c>
      <c r="C21" s="345"/>
      <c r="D21" s="348" t="s">
        <v>335</v>
      </c>
      <c r="E21" s="344" t="s">
        <v>336</v>
      </c>
      <c r="F21" s="345"/>
      <c r="G21" s="344" t="s">
        <v>337</v>
      </c>
      <c r="H21" s="345"/>
      <c r="I21" s="344" t="s">
        <v>338</v>
      </c>
      <c r="J21" s="345"/>
      <c r="K21" s="348" t="s">
        <v>339</v>
      </c>
      <c r="L21" s="344" t="s">
        <v>340</v>
      </c>
      <c r="M21" s="345"/>
      <c r="N21" s="344" t="s">
        <v>341</v>
      </c>
      <c r="O21" s="345"/>
      <c r="P21" s="348" t="s">
        <v>342</v>
      </c>
      <c r="Q21" s="351" t="s">
        <v>343</v>
      </c>
      <c r="R21" s="352"/>
      <c r="S21" s="351" t="s">
        <v>344</v>
      </c>
      <c r="T21" s="353"/>
    </row>
    <row r="22" spans="1:20" ht="204.75" customHeight="1" x14ac:dyDescent="0.25">
      <c r="A22" s="342"/>
      <c r="B22" s="346"/>
      <c r="C22" s="347"/>
      <c r="D22" s="349"/>
      <c r="E22" s="346"/>
      <c r="F22" s="347"/>
      <c r="G22" s="346"/>
      <c r="H22" s="347"/>
      <c r="I22" s="346"/>
      <c r="J22" s="347"/>
      <c r="K22" s="350"/>
      <c r="L22" s="346"/>
      <c r="M22" s="347"/>
      <c r="N22" s="346"/>
      <c r="O22" s="347"/>
      <c r="P22" s="350"/>
      <c r="Q22" s="140" t="s">
        <v>345</v>
      </c>
      <c r="R22" s="140" t="s">
        <v>346</v>
      </c>
      <c r="S22" s="140" t="s">
        <v>347</v>
      </c>
      <c r="T22" s="140" t="s">
        <v>348</v>
      </c>
    </row>
    <row r="23" spans="1:20" ht="51.75" customHeight="1" x14ac:dyDescent="0.25">
      <c r="A23" s="343"/>
      <c r="B23" s="140" t="s">
        <v>349</v>
      </c>
      <c r="C23" s="140" t="s">
        <v>350</v>
      </c>
      <c r="D23" s="350"/>
      <c r="E23" s="140" t="s">
        <v>349</v>
      </c>
      <c r="F23" s="140" t="s">
        <v>350</v>
      </c>
      <c r="G23" s="140" t="s">
        <v>349</v>
      </c>
      <c r="H23" s="140" t="s">
        <v>350</v>
      </c>
      <c r="I23" s="140" t="s">
        <v>349</v>
      </c>
      <c r="J23" s="140" t="s">
        <v>350</v>
      </c>
      <c r="K23" s="140" t="s">
        <v>349</v>
      </c>
      <c r="L23" s="140" t="s">
        <v>349</v>
      </c>
      <c r="M23" s="140" t="s">
        <v>350</v>
      </c>
      <c r="N23" s="140" t="s">
        <v>349</v>
      </c>
      <c r="O23" s="140" t="s">
        <v>350</v>
      </c>
      <c r="P23" s="141" t="s">
        <v>349</v>
      </c>
      <c r="Q23" s="140" t="s">
        <v>349</v>
      </c>
      <c r="R23" s="140" t="s">
        <v>349</v>
      </c>
      <c r="S23" s="140" t="s">
        <v>349</v>
      </c>
      <c r="T23" s="140" t="s">
        <v>349</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 t="shared" ref="A32:A35" si="0">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 t="shared" si="0"/>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 t="shared" si="0"/>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 t="shared" si="0"/>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351</v>
      </c>
      <c r="C40" s="149"/>
      <c r="D40" s="149"/>
      <c r="E40" s="149"/>
      <c r="F40" s="149"/>
      <c r="G40" s="149"/>
      <c r="H40" s="149"/>
      <c r="I40" s="149"/>
      <c r="J40" s="149"/>
      <c r="K40" s="149"/>
      <c r="L40" s="149"/>
      <c r="M40" s="149"/>
      <c r="N40" s="149"/>
      <c r="O40" s="149"/>
      <c r="P40" s="149"/>
      <c r="Q40" s="149"/>
      <c r="R40" s="149"/>
    </row>
    <row r="41" spans="1:113" x14ac:dyDescent="0.25">
      <c r="B41" s="338" t="s">
        <v>352</v>
      </c>
      <c r="C41" s="338"/>
      <c r="D41" s="338"/>
      <c r="E41" s="338"/>
      <c r="F41" s="338"/>
      <c r="G41" s="338"/>
      <c r="H41" s="338"/>
      <c r="I41" s="338"/>
      <c r="J41" s="338"/>
      <c r="K41" s="338"/>
      <c r="L41" s="338"/>
      <c r="M41" s="338"/>
      <c r="N41" s="338"/>
      <c r="O41" s="338"/>
      <c r="P41" s="338"/>
      <c r="Q41" s="338"/>
      <c r="R41" s="338"/>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353</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354</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355</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356</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357</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358</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359</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360</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361</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362</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7109375" defaultRowHeight="15.75" x14ac:dyDescent="0.25"/>
  <cols>
    <col min="1" max="1" width="10.7109375" style="154"/>
    <col min="2" max="3" width="27.140625" style="154" customWidth="1"/>
    <col min="4" max="4" width="36.5703125" style="154" customWidth="1"/>
    <col min="5" max="5" width="29" style="154" customWidth="1"/>
    <col min="6" max="6" width="11.2851562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15.855468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2" width="17.7109375" style="154" customWidth="1"/>
    <col min="23" max="23" width="16.2851562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115"/>
      <c r="AC5" s="115"/>
    </row>
    <row r="6" spans="1:29" s="10" customFormat="1" x14ac:dyDescent="0.2">
      <c r="A6" s="155"/>
      <c r="B6" s="155"/>
      <c r="C6" s="155"/>
      <c r="D6" s="155"/>
      <c r="E6" s="155"/>
      <c r="F6" s="155"/>
      <c r="G6" s="155"/>
      <c r="H6" s="155"/>
      <c r="I6" s="155"/>
      <c r="J6" s="155"/>
      <c r="K6" s="155"/>
      <c r="L6" s="155"/>
      <c r="M6" s="155"/>
      <c r="N6" s="155"/>
      <c r="O6" s="155"/>
      <c r="P6" s="155"/>
      <c r="Q6" s="155"/>
      <c r="R6" s="155"/>
      <c r="S6" s="155"/>
      <c r="T6" s="155"/>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54" t="str">
        <f>'1. паспорт местоположение'!A12:C12</f>
        <v>K_NA1000.PR.0006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s="10" customFormat="1" ht="18.75" customHeight="1" x14ac:dyDescent="0.2">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5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9" s="2" customFormat="1" ht="15" customHeight="1" x14ac:dyDescent="0.2">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363</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6" customFormat="1" ht="21.2" customHeight="1" x14ac:dyDescent="0.25"/>
    <row r="21" spans="1:27" ht="15.75" customHeight="1" x14ac:dyDescent="0.25">
      <c r="A21" s="356" t="s">
        <v>1</v>
      </c>
      <c r="B21" s="359" t="s">
        <v>364</v>
      </c>
      <c r="C21" s="360"/>
      <c r="D21" s="359" t="s">
        <v>365</v>
      </c>
      <c r="E21" s="360"/>
      <c r="F21" s="363" t="s">
        <v>320</v>
      </c>
      <c r="G21" s="364"/>
      <c r="H21" s="364"/>
      <c r="I21" s="365"/>
      <c r="J21" s="356" t="s">
        <v>366</v>
      </c>
      <c r="K21" s="359" t="s">
        <v>367</v>
      </c>
      <c r="L21" s="360"/>
      <c r="M21" s="359" t="s">
        <v>368</v>
      </c>
      <c r="N21" s="360"/>
      <c r="O21" s="359" t="s">
        <v>369</v>
      </c>
      <c r="P21" s="360"/>
      <c r="Q21" s="359" t="s">
        <v>370</v>
      </c>
      <c r="R21" s="360"/>
      <c r="S21" s="356" t="s">
        <v>371</v>
      </c>
      <c r="T21" s="356" t="s">
        <v>372</v>
      </c>
      <c r="U21" s="356" t="s">
        <v>373</v>
      </c>
      <c r="V21" s="359" t="s">
        <v>374</v>
      </c>
      <c r="W21" s="360"/>
      <c r="X21" s="363" t="s">
        <v>343</v>
      </c>
      <c r="Y21" s="364"/>
      <c r="Z21" s="363" t="s">
        <v>344</v>
      </c>
      <c r="AA21" s="364"/>
    </row>
    <row r="22" spans="1:27" ht="216" customHeight="1" x14ac:dyDescent="0.25">
      <c r="A22" s="357"/>
      <c r="B22" s="361"/>
      <c r="C22" s="362"/>
      <c r="D22" s="361"/>
      <c r="E22" s="362"/>
      <c r="F22" s="363" t="s">
        <v>375</v>
      </c>
      <c r="G22" s="365"/>
      <c r="H22" s="363" t="s">
        <v>376</v>
      </c>
      <c r="I22" s="365"/>
      <c r="J22" s="358"/>
      <c r="K22" s="361"/>
      <c r="L22" s="362"/>
      <c r="M22" s="361"/>
      <c r="N22" s="362"/>
      <c r="O22" s="361"/>
      <c r="P22" s="362"/>
      <c r="Q22" s="361"/>
      <c r="R22" s="362"/>
      <c r="S22" s="358"/>
      <c r="T22" s="358"/>
      <c r="U22" s="358"/>
      <c r="V22" s="361"/>
      <c r="W22" s="362"/>
      <c r="X22" s="157" t="s">
        <v>345</v>
      </c>
      <c r="Y22" s="157" t="s">
        <v>346</v>
      </c>
      <c r="Z22" s="157" t="s">
        <v>347</v>
      </c>
      <c r="AA22" s="157" t="s">
        <v>348</v>
      </c>
    </row>
    <row r="23" spans="1:27" ht="60" customHeight="1" x14ac:dyDescent="0.25">
      <c r="A23" s="358"/>
      <c r="B23" s="158" t="s">
        <v>349</v>
      </c>
      <c r="C23" s="158" t="s">
        <v>350</v>
      </c>
      <c r="D23" s="158" t="s">
        <v>349</v>
      </c>
      <c r="E23" s="158" t="s">
        <v>350</v>
      </c>
      <c r="F23" s="158" t="s">
        <v>349</v>
      </c>
      <c r="G23" s="158" t="s">
        <v>350</v>
      </c>
      <c r="H23" s="158" t="s">
        <v>349</v>
      </c>
      <c r="I23" s="158" t="s">
        <v>350</v>
      </c>
      <c r="J23" s="158" t="s">
        <v>349</v>
      </c>
      <c r="K23" s="158" t="s">
        <v>349</v>
      </c>
      <c r="L23" s="158" t="s">
        <v>350</v>
      </c>
      <c r="M23" s="158" t="s">
        <v>349</v>
      </c>
      <c r="N23" s="158" t="s">
        <v>350</v>
      </c>
      <c r="O23" s="158" t="s">
        <v>349</v>
      </c>
      <c r="P23" s="158" t="s">
        <v>350</v>
      </c>
      <c r="Q23" s="158" t="s">
        <v>349</v>
      </c>
      <c r="R23" s="158" t="s">
        <v>350</v>
      </c>
      <c r="S23" s="158" t="s">
        <v>349</v>
      </c>
      <c r="T23" s="158" t="s">
        <v>349</v>
      </c>
      <c r="U23" s="158" t="s">
        <v>349</v>
      </c>
      <c r="V23" s="158" t="s">
        <v>349</v>
      </c>
      <c r="W23" s="158" t="s">
        <v>350</v>
      </c>
      <c r="X23" s="158" t="s">
        <v>349</v>
      </c>
      <c r="Y23" s="158" t="s">
        <v>349</v>
      </c>
      <c r="Z23" s="157" t="s">
        <v>349</v>
      </c>
      <c r="AA23" s="157" t="s">
        <v>349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319" t="str">
        <f>'1. паспорт местоположение'!A5:C5</f>
        <v>Год раскрытия информации: 2023 год</v>
      </c>
      <c r="B5" s="319"/>
      <c r="C5" s="319"/>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6" t="s">
        <v>4</v>
      </c>
      <c r="B10" s="326"/>
      <c r="C10" s="326"/>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4" t="str">
        <f>'1. паспорт местоположение'!A12:C12</f>
        <v>K_NA1000.PR.0006</v>
      </c>
      <c r="B12" s="324"/>
      <c r="C12" s="324"/>
      <c r="D12" s="6"/>
      <c r="E12" s="6"/>
      <c r="F12" s="6"/>
      <c r="G12" s="6"/>
      <c r="H12" s="11"/>
      <c r="I12" s="11"/>
      <c r="J12" s="11"/>
      <c r="K12" s="11"/>
      <c r="L12" s="11"/>
      <c r="M12" s="11"/>
      <c r="N12" s="11"/>
      <c r="O12" s="11"/>
      <c r="P12" s="11"/>
      <c r="Q12" s="11"/>
      <c r="R12" s="11"/>
      <c r="S12" s="11"/>
      <c r="T12" s="11"/>
      <c r="U12" s="11"/>
    </row>
    <row r="13" spans="1:29" s="10" customFormat="1" ht="18.75" x14ac:dyDescent="0.2">
      <c r="A13" s="326" t="s">
        <v>3</v>
      </c>
      <c r="B13" s="326"/>
      <c r="C13" s="3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9"/>
      <c r="B14" s="329"/>
      <c r="C14" s="329"/>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6"/>
      <c r="E15" s="6"/>
      <c r="F15" s="6"/>
      <c r="G15" s="6"/>
      <c r="H15" s="6"/>
      <c r="I15" s="6"/>
      <c r="J15" s="6"/>
      <c r="K15" s="6"/>
      <c r="L15" s="6"/>
      <c r="M15" s="6"/>
      <c r="N15" s="6"/>
      <c r="O15" s="6"/>
      <c r="P15" s="6"/>
      <c r="Q15" s="6"/>
      <c r="R15" s="6"/>
      <c r="S15" s="6"/>
      <c r="T15" s="6"/>
      <c r="U15" s="6"/>
    </row>
    <row r="16" spans="1:29" s="2" customFormat="1" ht="15" customHeight="1" x14ac:dyDescent="0.2">
      <c r="A16" s="326" t="s">
        <v>2</v>
      </c>
      <c r="B16" s="326"/>
      <c r="C16" s="326"/>
      <c r="D16" s="4"/>
      <c r="E16" s="4"/>
      <c r="F16" s="4"/>
      <c r="G16" s="4"/>
      <c r="H16" s="4"/>
      <c r="I16" s="4"/>
      <c r="J16" s="4"/>
      <c r="K16" s="4"/>
      <c r="L16" s="4"/>
      <c r="M16" s="4"/>
      <c r="N16" s="4"/>
      <c r="O16" s="4"/>
      <c r="P16" s="4"/>
      <c r="Q16" s="4"/>
      <c r="R16" s="4"/>
      <c r="S16" s="4"/>
      <c r="T16" s="4"/>
      <c r="U16" s="4"/>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334" t="s">
        <v>236</v>
      </c>
      <c r="B18" s="334"/>
      <c r="C18" s="3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16" t="s">
        <v>590</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16" t="s">
        <v>591</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17" t="s">
        <v>592</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18" t="s">
        <v>278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588</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3" customFormat="1"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
      <c r="AB6" s="1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
      <c r="AB7" s="11"/>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6"/>
      <c r="AB8" s="6"/>
    </row>
    <row r="9" spans="1:28" ht="15.75"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4"/>
      <c r="AB9" s="4"/>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
      <c r="AB10" s="11"/>
    </row>
    <row r="11" spans="1:28" ht="15.75" x14ac:dyDescent="0.25">
      <c r="A11" s="328" t="str">
        <f>'1. паспорт местоположение'!A12:C12</f>
        <v>K_NA1000.PR.0006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6"/>
      <c r="AB11" s="6"/>
    </row>
    <row r="12" spans="1:28" ht="15.75"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4"/>
      <c r="AB12" s="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
      <c r="AB13" s="9"/>
    </row>
    <row r="14" spans="1:28" ht="40.15" customHeight="1" x14ac:dyDescent="0.25">
      <c r="A14"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6"/>
      <c r="AB14" s="6"/>
    </row>
    <row r="15" spans="1:28" ht="15.75"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4"/>
      <c r="AB15" s="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4"/>
      <c r="AB16" s="17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4"/>
      <c r="AB17" s="17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4"/>
      <c r="AB18" s="17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4"/>
      <c r="AB19" s="174"/>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5"/>
      <c r="AB20" s="175"/>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5"/>
      <c r="AB21" s="175"/>
    </row>
    <row r="22" spans="1:28" x14ac:dyDescent="0.25">
      <c r="A22" s="373" t="s">
        <v>377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6"/>
      <c r="AB22" s="176"/>
    </row>
    <row r="23" spans="1:28" ht="32.25" customHeight="1" x14ac:dyDescent="0.25">
      <c r="A23" s="368" t="s">
        <v>378</v>
      </c>
      <c r="B23" s="369"/>
      <c r="C23" s="369"/>
      <c r="D23" s="369"/>
      <c r="E23" s="369"/>
      <c r="F23" s="369"/>
      <c r="G23" s="369"/>
      <c r="H23" s="369"/>
      <c r="I23" s="369"/>
      <c r="J23" s="369"/>
      <c r="K23" s="369"/>
      <c r="L23" s="370"/>
      <c r="M23" s="371" t="s">
        <v>379</v>
      </c>
      <c r="N23" s="371"/>
      <c r="O23" s="371"/>
      <c r="P23" s="371"/>
      <c r="Q23" s="371"/>
      <c r="R23" s="371"/>
      <c r="S23" s="371"/>
      <c r="T23" s="371"/>
      <c r="U23" s="371"/>
      <c r="V23" s="371"/>
      <c r="W23" s="371"/>
      <c r="X23" s="371"/>
      <c r="Y23" s="371"/>
      <c r="Z23" s="371"/>
    </row>
    <row r="24" spans="1:28" ht="151.5" customHeight="1" x14ac:dyDescent="0.25">
      <c r="A24" s="177" t="s">
        <v>380</v>
      </c>
      <c r="B24" s="178" t="s">
        <v>381</v>
      </c>
      <c r="C24" s="177" t="s">
        <v>382</v>
      </c>
      <c r="D24" s="177" t="s">
        <v>383</v>
      </c>
      <c r="E24" s="177" t="s">
        <v>384</v>
      </c>
      <c r="F24" s="177" t="s">
        <v>385</v>
      </c>
      <c r="G24" s="177" t="s">
        <v>386</v>
      </c>
      <c r="H24" s="177" t="s">
        <v>387</v>
      </c>
      <c r="I24" s="177" t="s">
        <v>388</v>
      </c>
      <c r="J24" s="177" t="s">
        <v>389</v>
      </c>
      <c r="K24" s="178" t="s">
        <v>390</v>
      </c>
      <c r="L24" s="178" t="s">
        <v>391</v>
      </c>
      <c r="M24" s="179" t="s">
        <v>392</v>
      </c>
      <c r="N24" s="178" t="s">
        <v>393</v>
      </c>
      <c r="O24" s="177" t="s">
        <v>394</v>
      </c>
      <c r="P24" s="177" t="s">
        <v>395</v>
      </c>
      <c r="Q24" s="177" t="s">
        <v>396</v>
      </c>
      <c r="R24" s="177" t="s">
        <v>387</v>
      </c>
      <c r="S24" s="177" t="s">
        <v>397</v>
      </c>
      <c r="T24" s="177" t="s">
        <v>398</v>
      </c>
      <c r="U24" s="177" t="s">
        <v>399</v>
      </c>
      <c r="V24" s="177" t="s">
        <v>396</v>
      </c>
      <c r="W24" s="180" t="s">
        <v>400</v>
      </c>
      <c r="X24" s="180" t="s">
        <v>401</v>
      </c>
      <c r="Y24" s="180" t="s">
        <v>402</v>
      </c>
      <c r="Z24" s="181" t="s">
        <v>403</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t="s">
        <v>404</v>
      </c>
      <c r="B26" s="37"/>
      <c r="C26" s="183" t="s">
        <v>405</v>
      </c>
      <c r="D26" s="183" t="s">
        <v>406</v>
      </c>
      <c r="E26" s="183" t="s">
        <v>407</v>
      </c>
      <c r="F26" s="183" t="s">
        <v>408</v>
      </c>
      <c r="G26" s="183" t="s">
        <v>409</v>
      </c>
      <c r="H26" s="183" t="s">
        <v>387</v>
      </c>
      <c r="I26" s="183" t="s">
        <v>410</v>
      </c>
      <c r="J26" s="183" t="s">
        <v>411</v>
      </c>
      <c r="K26" s="184"/>
      <c r="L26" s="185" t="s">
        <v>412</v>
      </c>
      <c r="M26" s="186" t="s">
        <v>413</v>
      </c>
      <c r="N26" s="184"/>
      <c r="O26" s="184"/>
      <c r="P26" s="184"/>
      <c r="Q26" s="184"/>
      <c r="R26" s="184"/>
      <c r="S26" s="184"/>
      <c r="T26" s="184"/>
      <c r="U26" s="184"/>
      <c r="V26" s="184"/>
      <c r="W26" s="184"/>
      <c r="X26" s="184"/>
      <c r="Y26" s="184"/>
      <c r="Z26" s="187" t="s">
        <v>414</v>
      </c>
    </row>
    <row r="27" spans="1:28" x14ac:dyDescent="0.25">
      <c r="A27" s="184" t="s">
        <v>415</v>
      </c>
      <c r="B27" s="184" t="s">
        <v>416</v>
      </c>
      <c r="C27" s="184" t="s">
        <v>417</v>
      </c>
      <c r="D27" s="184" t="s">
        <v>418</v>
      </c>
      <c r="E27" s="184" t="s">
        <v>419</v>
      </c>
      <c r="F27" s="183" t="s">
        <v>420</v>
      </c>
      <c r="G27" s="183" t="s">
        <v>421</v>
      </c>
      <c r="H27" s="184" t="s">
        <v>387</v>
      </c>
      <c r="I27" s="183" t="s">
        <v>422</v>
      </c>
      <c r="J27" s="183" t="s">
        <v>423</v>
      </c>
      <c r="K27" s="185" t="s">
        <v>424</v>
      </c>
      <c r="L27" s="184"/>
      <c r="M27" s="185" t="s">
        <v>425</v>
      </c>
      <c r="N27" s="184"/>
      <c r="O27" s="184"/>
      <c r="P27" s="184"/>
      <c r="Q27" s="184"/>
      <c r="R27" s="184"/>
      <c r="S27" s="184"/>
      <c r="T27" s="184"/>
      <c r="U27" s="184"/>
      <c r="V27" s="184"/>
      <c r="W27" s="184"/>
      <c r="X27" s="184"/>
      <c r="Y27" s="184"/>
      <c r="Z27" s="184"/>
    </row>
    <row r="28" spans="1:28" x14ac:dyDescent="0.25">
      <c r="A28" s="184" t="s">
        <v>415</v>
      </c>
      <c r="B28" s="184" t="s">
        <v>426</v>
      </c>
      <c r="C28" s="184" t="s">
        <v>427</v>
      </c>
      <c r="D28" s="184" t="s">
        <v>428</v>
      </c>
      <c r="E28" s="184" t="s">
        <v>429</v>
      </c>
      <c r="F28" s="183" t="s">
        <v>430</v>
      </c>
      <c r="G28" s="183" t="s">
        <v>431</v>
      </c>
      <c r="H28" s="184" t="s">
        <v>387</v>
      </c>
      <c r="I28" s="183" t="s">
        <v>432</v>
      </c>
      <c r="J28" s="183" t="s">
        <v>433</v>
      </c>
      <c r="K28" s="185" t="s">
        <v>434</v>
      </c>
      <c r="L28" s="188"/>
      <c r="M28" s="185" t="s">
        <v>330</v>
      </c>
      <c r="N28" s="185"/>
      <c r="O28" s="185"/>
      <c r="P28" s="185"/>
      <c r="Q28" s="185"/>
      <c r="R28" s="185"/>
      <c r="S28" s="185"/>
      <c r="T28" s="185"/>
      <c r="U28" s="185"/>
      <c r="V28" s="185"/>
      <c r="W28" s="185"/>
      <c r="X28" s="185"/>
      <c r="Y28" s="185"/>
      <c r="Z28" s="185"/>
    </row>
    <row r="29" spans="1:28" x14ac:dyDescent="0.25">
      <c r="A29" s="184" t="s">
        <v>415</v>
      </c>
      <c r="B29" s="184" t="s">
        <v>435</v>
      </c>
      <c r="C29" s="184" t="s">
        <v>436</v>
      </c>
      <c r="D29" s="184" t="s">
        <v>437</v>
      </c>
      <c r="E29" s="184" t="s">
        <v>438</v>
      </c>
      <c r="F29" s="183" t="s">
        <v>439</v>
      </c>
      <c r="G29" s="183" t="s">
        <v>440</v>
      </c>
      <c r="H29" s="184" t="s">
        <v>387</v>
      </c>
      <c r="I29" s="183" t="s">
        <v>441</v>
      </c>
      <c r="J29" s="183" t="s">
        <v>442</v>
      </c>
      <c r="K29" s="185" t="s">
        <v>443</v>
      </c>
      <c r="L29" s="188"/>
      <c r="M29" s="184"/>
      <c r="N29" s="184"/>
      <c r="O29" s="184"/>
      <c r="P29" s="184"/>
      <c r="Q29" s="184"/>
      <c r="R29" s="184"/>
      <c r="S29" s="184"/>
      <c r="T29" s="184"/>
      <c r="U29" s="184"/>
      <c r="V29" s="184"/>
      <c r="W29" s="184"/>
      <c r="X29" s="184"/>
      <c r="Y29" s="184"/>
      <c r="Z29" s="184"/>
    </row>
    <row r="30" spans="1:28" x14ac:dyDescent="0.25">
      <c r="A30" s="184" t="s">
        <v>415</v>
      </c>
      <c r="B30" s="184" t="s">
        <v>444</v>
      </c>
      <c r="C30" s="184" t="s">
        <v>445</v>
      </c>
      <c r="D30" s="184" t="s">
        <v>446</v>
      </c>
      <c r="E30" s="184" t="s">
        <v>447</v>
      </c>
      <c r="F30" s="183" t="s">
        <v>448</v>
      </c>
      <c r="G30" s="183" t="s">
        <v>449</v>
      </c>
      <c r="H30" s="184" t="s">
        <v>387</v>
      </c>
      <c r="I30" s="183" t="s">
        <v>450</v>
      </c>
      <c r="J30" s="183" t="s">
        <v>451</v>
      </c>
      <c r="K30" s="185" t="s">
        <v>452</v>
      </c>
      <c r="L30" s="188"/>
      <c r="M30" s="184"/>
      <c r="N30" s="184"/>
      <c r="O30" s="184"/>
      <c r="P30" s="184"/>
      <c r="Q30" s="184"/>
      <c r="R30" s="184"/>
      <c r="S30" s="184"/>
      <c r="T30" s="184"/>
      <c r="U30" s="184"/>
      <c r="V30" s="184"/>
      <c r="W30" s="184"/>
      <c r="X30" s="184"/>
      <c r="Y30" s="184"/>
      <c r="Z30" s="184"/>
    </row>
    <row r="31" spans="1:28" x14ac:dyDescent="0.25">
      <c r="A31" s="184" t="s">
        <v>330</v>
      </c>
      <c r="B31" s="184" t="s">
        <v>330</v>
      </c>
      <c r="C31" s="184" t="s">
        <v>330</v>
      </c>
      <c r="D31" s="184" t="s">
        <v>330</v>
      </c>
      <c r="E31" s="184" t="s">
        <v>330</v>
      </c>
      <c r="F31" s="184" t="s">
        <v>330</v>
      </c>
      <c r="G31" s="184" t="s">
        <v>330</v>
      </c>
      <c r="H31" s="184" t="s">
        <v>330</v>
      </c>
      <c r="I31" s="184" t="s">
        <v>330</v>
      </c>
      <c r="J31" s="184" t="s">
        <v>330</v>
      </c>
      <c r="K31" s="184" t="s">
        <v>330</v>
      </c>
      <c r="L31" s="188"/>
      <c r="M31" s="184"/>
      <c r="N31" s="184"/>
      <c r="O31" s="184"/>
      <c r="P31" s="184"/>
      <c r="Q31" s="184"/>
      <c r="R31" s="184"/>
      <c r="S31" s="184"/>
      <c r="T31" s="184"/>
      <c r="U31" s="184"/>
      <c r="V31" s="184"/>
      <c r="W31" s="184"/>
      <c r="X31" s="184"/>
      <c r="Y31" s="184"/>
      <c r="Z31" s="184"/>
    </row>
    <row r="32" spans="1:28" ht="30" x14ac:dyDescent="0.25">
      <c r="A32" s="37" t="s">
        <v>453</v>
      </c>
      <c r="B32" s="37"/>
      <c r="C32" s="183" t="s">
        <v>454</v>
      </c>
      <c r="D32" s="183" t="s">
        <v>455</v>
      </c>
      <c r="E32" s="183" t="s">
        <v>456</v>
      </c>
      <c r="F32" s="183" t="s">
        <v>457</v>
      </c>
      <c r="G32" s="183" t="s">
        <v>458</v>
      </c>
      <c r="H32" s="183" t="s">
        <v>387</v>
      </c>
      <c r="I32" s="183" t="s">
        <v>459</v>
      </c>
      <c r="J32" s="183" t="s">
        <v>460</v>
      </c>
      <c r="K32" s="184"/>
      <c r="L32" s="184"/>
      <c r="M32" s="184"/>
      <c r="N32" s="184"/>
      <c r="O32" s="184"/>
      <c r="P32" s="184"/>
      <c r="Q32" s="184"/>
      <c r="R32" s="184"/>
      <c r="S32" s="184"/>
      <c r="T32" s="184"/>
      <c r="U32" s="184"/>
      <c r="V32" s="184"/>
      <c r="W32" s="184"/>
      <c r="X32" s="184"/>
      <c r="Y32" s="184"/>
      <c r="Z32" s="184"/>
    </row>
    <row r="33" spans="1:26" x14ac:dyDescent="0.25">
      <c r="A33" s="184" t="s">
        <v>330</v>
      </c>
      <c r="B33" s="184" t="s">
        <v>330</v>
      </c>
      <c r="C33" s="184" t="s">
        <v>330</v>
      </c>
      <c r="D33" s="184" t="s">
        <v>330</v>
      </c>
      <c r="E33" s="184" t="s">
        <v>330</v>
      </c>
      <c r="F33" s="184" t="s">
        <v>330</v>
      </c>
      <c r="G33" s="184" t="s">
        <v>330</v>
      </c>
      <c r="H33" s="184" t="s">
        <v>330</v>
      </c>
      <c r="I33" s="184" t="s">
        <v>330</v>
      </c>
      <c r="J33" s="184" t="s">
        <v>330</v>
      </c>
      <c r="K33" s="184" t="s">
        <v>330</v>
      </c>
      <c r="L33" s="184"/>
      <c r="M33" s="184"/>
      <c r="N33" s="184"/>
      <c r="O33" s="184"/>
      <c r="P33" s="184"/>
      <c r="Q33" s="184"/>
      <c r="R33" s="184"/>
      <c r="S33" s="184"/>
      <c r="T33" s="184"/>
      <c r="U33" s="184"/>
      <c r="V33" s="184"/>
      <c r="W33" s="184"/>
      <c r="X33" s="184"/>
      <c r="Y33" s="184"/>
      <c r="Z33" s="184"/>
    </row>
    <row r="37" spans="1:26" x14ac:dyDescent="0.25">
      <c r="A37" s="1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11"/>
      <c r="Q7" s="11"/>
      <c r="R7" s="11"/>
      <c r="S7" s="11"/>
      <c r="T7" s="11"/>
      <c r="U7" s="11"/>
      <c r="V7" s="11"/>
      <c r="W7" s="11"/>
      <c r="X7" s="11"/>
      <c r="Y7" s="11"/>
      <c r="Z7" s="11"/>
    </row>
    <row r="8" spans="1:28" s="10" customFormat="1" ht="18.75" x14ac:dyDescent="0.2">
      <c r="A8" s="327"/>
      <c r="B8" s="327"/>
      <c r="C8" s="327"/>
      <c r="D8" s="327"/>
      <c r="E8" s="327"/>
      <c r="F8" s="327"/>
      <c r="G8" s="327"/>
      <c r="H8" s="327"/>
      <c r="I8" s="327"/>
      <c r="J8" s="327"/>
      <c r="K8" s="327"/>
      <c r="L8" s="327"/>
      <c r="M8" s="327"/>
      <c r="N8" s="327"/>
      <c r="O8" s="327"/>
      <c r="P8" s="11"/>
      <c r="Q8" s="11"/>
      <c r="R8" s="11"/>
      <c r="S8" s="11"/>
      <c r="T8" s="11"/>
      <c r="U8" s="11"/>
      <c r="V8" s="11"/>
      <c r="W8" s="11"/>
      <c r="X8" s="11"/>
      <c r="Y8" s="11"/>
      <c r="Z8" s="11"/>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1"/>
      <c r="Q9" s="11"/>
      <c r="R9" s="11"/>
      <c r="S9" s="11"/>
      <c r="T9" s="11"/>
      <c r="U9" s="11"/>
      <c r="V9" s="11"/>
      <c r="W9" s="11"/>
      <c r="X9" s="11"/>
      <c r="Y9" s="11"/>
      <c r="Z9" s="11"/>
    </row>
    <row r="10" spans="1:28" s="10" customFormat="1" ht="18.75" x14ac:dyDescent="0.2">
      <c r="A10" s="326" t="s">
        <v>4</v>
      </c>
      <c r="B10" s="326"/>
      <c r="C10" s="326"/>
      <c r="D10" s="326"/>
      <c r="E10" s="326"/>
      <c r="F10" s="326"/>
      <c r="G10" s="326"/>
      <c r="H10" s="326"/>
      <c r="I10" s="326"/>
      <c r="J10" s="326"/>
      <c r="K10" s="326"/>
      <c r="L10" s="326"/>
      <c r="M10" s="326"/>
      <c r="N10" s="326"/>
      <c r="O10" s="326"/>
      <c r="P10" s="11"/>
      <c r="Q10" s="11"/>
      <c r="R10" s="11"/>
      <c r="S10" s="11"/>
      <c r="T10" s="11"/>
      <c r="U10" s="11"/>
      <c r="V10" s="11"/>
      <c r="W10" s="11"/>
      <c r="X10" s="11"/>
      <c r="Y10" s="11"/>
      <c r="Z10" s="11"/>
    </row>
    <row r="11" spans="1:28" s="10" customFormat="1" ht="18.75" x14ac:dyDescent="0.2">
      <c r="A11" s="327"/>
      <c r="B11" s="327"/>
      <c r="C11" s="327"/>
      <c r="D11" s="327"/>
      <c r="E11" s="327"/>
      <c r="F11" s="327"/>
      <c r="G11" s="327"/>
      <c r="H11" s="327"/>
      <c r="I11" s="327"/>
      <c r="J11" s="327"/>
      <c r="K11" s="327"/>
      <c r="L11" s="327"/>
      <c r="M11" s="327"/>
      <c r="N11" s="327"/>
      <c r="O11" s="327"/>
      <c r="P11" s="11"/>
      <c r="Q11" s="11"/>
      <c r="R11" s="11"/>
      <c r="S11" s="11"/>
      <c r="T11" s="11"/>
      <c r="U11" s="11"/>
      <c r="V11" s="11"/>
      <c r="W11" s="11"/>
      <c r="X11" s="11"/>
      <c r="Y11" s="11"/>
      <c r="Z11" s="11"/>
    </row>
    <row r="12" spans="1:28" s="10" customFormat="1" ht="18.75" x14ac:dyDescent="0.2">
      <c r="A12" s="328" t="str">
        <f>'1. паспорт местоположение'!A12:C12</f>
        <v>K_NA1000.PR.0006</v>
      </c>
      <c r="B12" s="328"/>
      <c r="C12" s="328"/>
      <c r="D12" s="328"/>
      <c r="E12" s="328"/>
      <c r="F12" s="328"/>
      <c r="G12" s="328"/>
      <c r="H12" s="328"/>
      <c r="I12" s="328"/>
      <c r="J12" s="328"/>
      <c r="K12" s="328"/>
      <c r="L12" s="328"/>
      <c r="M12" s="328"/>
      <c r="N12" s="328"/>
      <c r="O12" s="328"/>
      <c r="P12" s="11"/>
      <c r="Q12" s="11"/>
      <c r="R12" s="11"/>
      <c r="S12" s="11"/>
      <c r="T12" s="11"/>
      <c r="U12" s="11"/>
      <c r="V12" s="11"/>
      <c r="W12" s="11"/>
      <c r="X12" s="11"/>
      <c r="Y12" s="11"/>
      <c r="Z12" s="11"/>
    </row>
    <row r="13" spans="1:28" s="10" customFormat="1" ht="18.75" x14ac:dyDescent="0.2">
      <c r="A13" s="326" t="s">
        <v>3</v>
      </c>
      <c r="B13" s="326"/>
      <c r="C13" s="326"/>
      <c r="D13" s="326"/>
      <c r="E13" s="326"/>
      <c r="F13" s="326"/>
      <c r="G13" s="326"/>
      <c r="H13" s="326"/>
      <c r="I13" s="326"/>
      <c r="J13" s="326"/>
      <c r="K13" s="326"/>
      <c r="L13" s="326"/>
      <c r="M13" s="326"/>
      <c r="N13" s="326"/>
      <c r="O13" s="326"/>
      <c r="P13" s="11"/>
      <c r="Q13" s="11"/>
      <c r="R13" s="11"/>
      <c r="S13" s="11"/>
      <c r="T13" s="11"/>
      <c r="U13" s="11"/>
      <c r="V13" s="11"/>
      <c r="W13" s="11"/>
      <c r="X13" s="11"/>
      <c r="Y13" s="11"/>
      <c r="Z13" s="11"/>
    </row>
    <row r="14" spans="1:28" s="7" customFormat="1" ht="15.75" customHeight="1" x14ac:dyDescent="0.2">
      <c r="A14" s="329"/>
      <c r="B14" s="329"/>
      <c r="C14" s="329"/>
      <c r="D14" s="329"/>
      <c r="E14" s="329"/>
      <c r="F14" s="329"/>
      <c r="G14" s="329"/>
      <c r="H14" s="329"/>
      <c r="I14" s="329"/>
      <c r="J14" s="329"/>
      <c r="K14" s="329"/>
      <c r="L14" s="329"/>
      <c r="M14" s="329"/>
      <c r="N14" s="329"/>
      <c r="O14" s="329"/>
      <c r="P14" s="119"/>
      <c r="Q14" s="119"/>
      <c r="R14" s="119"/>
      <c r="S14" s="119"/>
      <c r="T14" s="119"/>
      <c r="U14" s="119"/>
      <c r="V14" s="119"/>
      <c r="W14" s="119"/>
      <c r="X14" s="119"/>
      <c r="Y14" s="119"/>
      <c r="Z14" s="119"/>
    </row>
    <row r="15" spans="1:28" s="2" customFormat="1" ht="46.5"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c r="M15" s="366"/>
      <c r="N15" s="366"/>
      <c r="O15" s="366"/>
      <c r="P15" s="6"/>
      <c r="Q15" s="6"/>
      <c r="R15" s="6"/>
      <c r="S15" s="6"/>
      <c r="T15" s="6"/>
      <c r="U15" s="6"/>
      <c r="V15" s="6"/>
      <c r="W15" s="6"/>
      <c r="X15" s="6"/>
      <c r="Y15" s="6"/>
      <c r="Z15" s="6"/>
    </row>
    <row r="16" spans="1:28" s="2" customFormat="1" ht="15" customHeight="1" x14ac:dyDescent="0.2">
      <c r="A16" s="326" t="s">
        <v>2</v>
      </c>
      <c r="B16" s="326"/>
      <c r="C16" s="326"/>
      <c r="D16" s="326"/>
      <c r="E16" s="326"/>
      <c r="F16" s="326"/>
      <c r="G16" s="326"/>
      <c r="H16" s="326"/>
      <c r="I16" s="326"/>
      <c r="J16" s="326"/>
      <c r="K16" s="326"/>
      <c r="L16" s="326"/>
      <c r="M16" s="326"/>
      <c r="N16" s="326"/>
      <c r="O16" s="326"/>
      <c r="P16" s="4"/>
      <c r="Q16" s="4"/>
      <c r="R16" s="4"/>
      <c r="S16" s="4"/>
      <c r="T16" s="4"/>
      <c r="U16" s="4"/>
      <c r="V16" s="4"/>
      <c r="W16" s="4"/>
      <c r="X16" s="4"/>
      <c r="Y16" s="4"/>
      <c r="Z16" s="4"/>
    </row>
    <row r="17" spans="1:26" s="2" customFormat="1" ht="15" customHeight="1" x14ac:dyDescent="0.2">
      <c r="A17" s="333"/>
      <c r="B17" s="333"/>
      <c r="C17" s="333"/>
      <c r="D17" s="333"/>
      <c r="E17" s="333"/>
      <c r="F17" s="333"/>
      <c r="G17" s="333"/>
      <c r="H17" s="333"/>
      <c r="I17" s="333"/>
      <c r="J17" s="333"/>
      <c r="K17" s="333"/>
      <c r="L17" s="333"/>
      <c r="M17" s="333"/>
      <c r="N17" s="333"/>
      <c r="O17" s="333"/>
      <c r="P17" s="118"/>
      <c r="Q17" s="118"/>
      <c r="R17" s="118"/>
      <c r="S17" s="118"/>
      <c r="T17" s="118"/>
      <c r="U17" s="118"/>
      <c r="V17" s="118"/>
      <c r="W17" s="118"/>
    </row>
    <row r="18" spans="1:26" s="2" customFormat="1" ht="91.5" customHeight="1" x14ac:dyDescent="0.2">
      <c r="A18" s="374" t="s">
        <v>461</v>
      </c>
      <c r="B18" s="374"/>
      <c r="C18" s="374"/>
      <c r="D18" s="374"/>
      <c r="E18" s="374"/>
      <c r="F18" s="374"/>
      <c r="G18" s="374"/>
      <c r="H18" s="374"/>
      <c r="I18" s="374"/>
      <c r="J18" s="374"/>
      <c r="K18" s="374"/>
      <c r="L18" s="374"/>
      <c r="M18" s="374"/>
      <c r="N18" s="374"/>
      <c r="O18" s="374"/>
      <c r="P18" s="5"/>
      <c r="Q18" s="5"/>
      <c r="R18" s="5"/>
      <c r="S18" s="5"/>
      <c r="T18" s="5"/>
      <c r="U18" s="5"/>
      <c r="V18" s="5"/>
      <c r="W18" s="5"/>
      <c r="X18" s="5"/>
      <c r="Y18" s="5"/>
      <c r="Z18" s="5"/>
    </row>
    <row r="19" spans="1:26" s="2" customFormat="1" ht="78" customHeight="1" x14ac:dyDescent="0.2">
      <c r="A19" s="375" t="s">
        <v>1</v>
      </c>
      <c r="B19" s="375" t="s">
        <v>462</v>
      </c>
      <c r="C19" s="375" t="s">
        <v>463</v>
      </c>
      <c r="D19" s="375" t="s">
        <v>464</v>
      </c>
      <c r="E19" s="376" t="s">
        <v>465</v>
      </c>
      <c r="F19" s="377"/>
      <c r="G19" s="377"/>
      <c r="H19" s="377"/>
      <c r="I19" s="378"/>
      <c r="J19" s="375" t="s">
        <v>466</v>
      </c>
      <c r="K19" s="375"/>
      <c r="L19" s="375"/>
      <c r="M19" s="375"/>
      <c r="N19" s="375"/>
      <c r="O19" s="375"/>
      <c r="P19" s="118"/>
      <c r="Q19" s="118"/>
      <c r="R19" s="118"/>
      <c r="S19" s="118"/>
      <c r="T19" s="118"/>
      <c r="U19" s="118"/>
      <c r="V19" s="118"/>
      <c r="W19" s="118"/>
    </row>
    <row r="20" spans="1:26" s="2" customFormat="1" ht="51" customHeight="1" x14ac:dyDescent="0.2">
      <c r="A20" s="375"/>
      <c r="B20" s="375"/>
      <c r="C20" s="375"/>
      <c r="D20" s="375"/>
      <c r="E20" s="190" t="s">
        <v>467</v>
      </c>
      <c r="F20" s="190" t="s">
        <v>468</v>
      </c>
      <c r="G20" s="190" t="s">
        <v>469</v>
      </c>
      <c r="H20" s="190" t="s">
        <v>470</v>
      </c>
      <c r="I20" s="190" t="s">
        <v>72</v>
      </c>
      <c r="J20" s="190" t="s">
        <v>471</v>
      </c>
      <c r="K20" s="190" t="s">
        <v>472</v>
      </c>
      <c r="L20" s="191" t="s">
        <v>473</v>
      </c>
      <c r="M20" s="192" t="s">
        <v>474</v>
      </c>
      <c r="N20" s="192" t="s">
        <v>475</v>
      </c>
      <c r="O20" s="192"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3"/>
      <c r="B22" s="194"/>
      <c r="C22" s="28"/>
      <c r="D22" s="28"/>
      <c r="E22" s="28"/>
      <c r="F22" s="28"/>
      <c r="G22" s="28"/>
      <c r="H22" s="28"/>
      <c r="I22" s="28"/>
      <c r="J22" s="195"/>
      <c r="K22" s="195"/>
      <c r="L22" s="196"/>
      <c r="M22" s="196"/>
      <c r="N22" s="196"/>
      <c r="O22" s="196"/>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zoomScaleNormal="85" workbookViewId="0">
      <selection activeCell="J20" sqref="J20"/>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54" width="16.7109375" style="240" customWidth="1"/>
    <col min="55" max="16384" width="9.140625" style="240"/>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239"/>
      <c r="I3" s="14"/>
      <c r="J3" s="14"/>
      <c r="K3" s="13" t="s">
        <v>64</v>
      </c>
      <c r="AR3" s="13" t="s">
        <v>610</v>
      </c>
    </row>
    <row r="4" spans="1:44" s="10" customFormat="1" ht="18.75" x14ac:dyDescent="0.3">
      <c r="A4" s="239"/>
      <c r="I4" s="14"/>
      <c r="J4" s="14"/>
      <c r="K4" s="13"/>
    </row>
    <row r="5" spans="1:44" s="10" customFormat="1" ht="18.75" customHeight="1" x14ac:dyDescent="0.2">
      <c r="A5" s="330" t="str">
        <f>'1. паспорт местоположение'!A5:C5</f>
        <v>Год раскрытия информации: 2023 год</v>
      </c>
      <c r="B5" s="330"/>
      <c r="C5" s="330"/>
      <c r="D5" s="330"/>
      <c r="E5" s="330"/>
      <c r="F5" s="330"/>
      <c r="G5" s="330"/>
      <c r="H5" s="330"/>
      <c r="I5" s="330"/>
      <c r="J5" s="330"/>
      <c r="K5" s="330"/>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239"/>
      <c r="I6" s="14"/>
      <c r="J6" s="14"/>
      <c r="K6" s="13"/>
    </row>
    <row r="7" spans="1:44" s="10" customFormat="1" ht="18.75" x14ac:dyDescent="0.2">
      <c r="A7" s="327" t="s">
        <v>5</v>
      </c>
      <c r="B7" s="327"/>
      <c r="C7" s="327"/>
      <c r="D7" s="327"/>
      <c r="E7" s="327"/>
      <c r="F7" s="327"/>
      <c r="G7" s="327"/>
      <c r="H7" s="327"/>
      <c r="I7" s="327"/>
      <c r="J7" s="327"/>
      <c r="K7" s="327"/>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s="10" customFormat="1" ht="18.75" x14ac:dyDescent="0.2">
      <c r="A8" s="308"/>
      <c r="B8" s="308"/>
      <c r="C8" s="308"/>
      <c r="D8" s="308"/>
      <c r="E8" s="308"/>
      <c r="F8" s="308"/>
      <c r="G8" s="308"/>
      <c r="H8" s="308"/>
      <c r="I8" s="308"/>
      <c r="J8" s="308"/>
      <c r="K8" s="308"/>
      <c r="L8" s="11"/>
      <c r="M8" s="11"/>
      <c r="N8" s="11"/>
      <c r="O8" s="11"/>
      <c r="P8" s="11"/>
      <c r="Q8" s="11"/>
      <c r="R8" s="11"/>
      <c r="S8" s="11"/>
      <c r="T8" s="11"/>
      <c r="U8" s="11"/>
      <c r="V8" s="11"/>
      <c r="W8" s="11"/>
      <c r="X8" s="11"/>
      <c r="Y8" s="11"/>
    </row>
    <row r="9" spans="1:44" s="10" customFormat="1" ht="18.75" customHeight="1" x14ac:dyDescent="0.2">
      <c r="A9" s="328" t="str">
        <f>'1. паспорт местоположение'!A9:C9</f>
        <v>АО "Россети Тюмень"</v>
      </c>
      <c r="B9" s="328"/>
      <c r="C9" s="328"/>
      <c r="D9" s="328"/>
      <c r="E9" s="328"/>
      <c r="F9" s="328"/>
      <c r="G9" s="328"/>
      <c r="H9" s="328"/>
      <c r="I9" s="328"/>
      <c r="J9" s="328"/>
      <c r="K9" s="328"/>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10" customFormat="1" ht="18.75" customHeight="1" x14ac:dyDescent="0.2">
      <c r="A10" s="326" t="s">
        <v>4</v>
      </c>
      <c r="B10" s="326"/>
      <c r="C10" s="326"/>
      <c r="D10" s="326"/>
      <c r="E10" s="326"/>
      <c r="F10" s="326"/>
      <c r="G10" s="326"/>
      <c r="H10" s="326"/>
      <c r="I10" s="326"/>
      <c r="J10" s="326"/>
      <c r="K10" s="326"/>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10" customFormat="1" ht="18.75" x14ac:dyDescent="0.2">
      <c r="A11" s="308"/>
      <c r="B11" s="308"/>
      <c r="C11" s="308"/>
      <c r="D11" s="308"/>
      <c r="E11" s="308"/>
      <c r="F11" s="308"/>
      <c r="G11" s="308"/>
      <c r="H11" s="308"/>
      <c r="I11" s="308"/>
      <c r="J11" s="308"/>
      <c r="K11" s="308"/>
      <c r="L11" s="11"/>
      <c r="M11" s="11"/>
      <c r="N11" s="11"/>
      <c r="O11" s="11"/>
      <c r="P11" s="11"/>
      <c r="Q11" s="11"/>
      <c r="R11" s="11"/>
      <c r="S11" s="11"/>
      <c r="T11" s="11"/>
      <c r="U11" s="11"/>
      <c r="V11" s="11"/>
      <c r="W11" s="11"/>
      <c r="X11" s="11"/>
      <c r="Y11" s="11"/>
    </row>
    <row r="12" spans="1:44" s="10" customFormat="1" ht="18.75" customHeight="1" x14ac:dyDescent="0.2">
      <c r="A12" s="328" t="str">
        <f>'1. паспорт местоположение'!A12:C12</f>
        <v>K_NA1000.PR.0006</v>
      </c>
      <c r="B12" s="328"/>
      <c r="C12" s="328"/>
      <c r="D12" s="328"/>
      <c r="E12" s="328"/>
      <c r="F12" s="328"/>
      <c r="G12" s="328"/>
      <c r="H12" s="328"/>
      <c r="I12" s="328"/>
      <c r="J12" s="328"/>
      <c r="K12" s="328"/>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10" customFormat="1" ht="18.75" customHeight="1" x14ac:dyDescent="0.2">
      <c r="A13" s="326" t="s">
        <v>3</v>
      </c>
      <c r="B13" s="326"/>
      <c r="C13" s="326"/>
      <c r="D13" s="326"/>
      <c r="E13" s="326"/>
      <c r="F13" s="326"/>
      <c r="G13" s="326"/>
      <c r="H13" s="326"/>
      <c r="I13" s="326"/>
      <c r="J13" s="326"/>
      <c r="K13" s="326"/>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44" s="2" customFormat="1" ht="68.25"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326" t="s">
        <v>2</v>
      </c>
      <c r="B16" s="326"/>
      <c r="C16" s="326"/>
      <c r="D16" s="326"/>
      <c r="E16" s="326"/>
      <c r="F16" s="326"/>
      <c r="G16" s="326"/>
      <c r="H16" s="326"/>
      <c r="I16" s="326"/>
      <c r="J16" s="326"/>
      <c r="K16" s="326"/>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45" s="2" customFormat="1" ht="15" customHeight="1" x14ac:dyDescent="0.2">
      <c r="A18" s="339" t="s">
        <v>489</v>
      </c>
      <c r="B18" s="339"/>
      <c r="C18" s="339"/>
      <c r="D18" s="339"/>
      <c r="E18" s="339"/>
      <c r="F18" s="339"/>
      <c r="G18" s="339"/>
      <c r="H18" s="339"/>
      <c r="I18" s="339"/>
      <c r="J18" s="339"/>
      <c r="K18" s="339"/>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12" customFormat="1" ht="18.75" x14ac:dyDescent="0.25">
      <c r="AO19" s="313"/>
      <c r="AP19" s="313"/>
      <c r="AQ19" s="313"/>
      <c r="AR19" s="33"/>
    </row>
    <row r="20" spans="1:45" s="312" customFormat="1" ht="18.75" x14ac:dyDescent="0.3">
      <c r="AO20" s="313"/>
      <c r="AP20" s="313"/>
      <c r="AQ20" s="313"/>
      <c r="AR20" s="13"/>
    </row>
    <row r="21" spans="1:45" s="312" customFormat="1" ht="20.25" customHeight="1" x14ac:dyDescent="0.3">
      <c r="AO21" s="313"/>
      <c r="AP21" s="313"/>
      <c r="AQ21" s="313"/>
      <c r="AR21" s="13"/>
    </row>
    <row r="22" spans="1:45" s="2"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s="312" customFormat="1" x14ac:dyDescent="0.25">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row>
    <row r="24" spans="1:45" ht="16.5" thickBot="1" x14ac:dyDescent="0.3">
      <c r="A24" s="242" t="s">
        <v>481</v>
      </c>
      <c r="B24" s="242" t="s">
        <v>482</v>
      </c>
      <c r="D24" s="243"/>
      <c r="E24" s="244"/>
      <c r="F24" s="244"/>
      <c r="G24" s="244"/>
      <c r="H24" s="244"/>
    </row>
    <row r="25" spans="1:45" x14ac:dyDescent="0.25">
      <c r="A25" s="245" t="s">
        <v>490</v>
      </c>
      <c r="B25" s="246">
        <v>57457259.999999993</v>
      </c>
    </row>
    <row r="26" spans="1:45" x14ac:dyDescent="0.25">
      <c r="A26" s="247" t="s">
        <v>491</v>
      </c>
      <c r="B26" s="248"/>
    </row>
    <row r="27" spans="1:45" x14ac:dyDescent="0.25">
      <c r="A27" s="247" t="s">
        <v>484</v>
      </c>
      <c r="B27" s="248">
        <v>10</v>
      </c>
      <c r="D27" s="241" t="s">
        <v>492</v>
      </c>
      <c r="E27" s="249"/>
      <c r="F27" s="249"/>
    </row>
    <row r="28" spans="1:45" ht="16.5" thickBot="1" x14ac:dyDescent="0.3">
      <c r="A28" s="250" t="s">
        <v>486</v>
      </c>
      <c r="B28" s="251">
        <v>1</v>
      </c>
      <c r="D28" s="380" t="s">
        <v>483</v>
      </c>
      <c r="E28" s="380"/>
      <c r="F28" s="252">
        <f>SUM(B95:M95)</f>
        <v>7.0198992496957473</v>
      </c>
    </row>
    <row r="29" spans="1:45" x14ac:dyDescent="0.25">
      <c r="A29" s="245" t="s">
        <v>493</v>
      </c>
      <c r="B29" s="253">
        <f>-C66</f>
        <v>0</v>
      </c>
      <c r="D29" s="380" t="s">
        <v>485</v>
      </c>
      <c r="E29" s="380"/>
      <c r="F29" s="252">
        <f>IF(SUM(B96:M96)=0,"не окупается",SUM(B96:M96))</f>
        <v>0.42092737900455446</v>
      </c>
    </row>
    <row r="30" spans="1:45" x14ac:dyDescent="0.25">
      <c r="A30" s="247" t="s">
        <v>494</v>
      </c>
      <c r="B30" s="254">
        <v>1</v>
      </c>
      <c r="D30" s="380" t="s">
        <v>495</v>
      </c>
      <c r="E30" s="380"/>
      <c r="F30" s="255">
        <f>L93</f>
        <v>20751888.039437957</v>
      </c>
    </row>
    <row r="31" spans="1:45" x14ac:dyDescent="0.25">
      <c r="A31" s="247" t="s">
        <v>496</v>
      </c>
      <c r="B31" s="254">
        <v>1</v>
      </c>
      <c r="D31" s="380" t="s">
        <v>488</v>
      </c>
      <c r="E31" s="380"/>
      <c r="F31" s="256" t="str">
        <f>IF(F30&gt;0,"да","нет")</f>
        <v>да</v>
      </c>
    </row>
    <row r="32" spans="1:45" x14ac:dyDescent="0.25">
      <c r="A32" s="247" t="s">
        <v>497</v>
      </c>
      <c r="B32" s="254">
        <f>-C67</f>
        <v>0</v>
      </c>
    </row>
    <row r="33" spans="1:13" x14ac:dyDescent="0.25">
      <c r="A33" s="247" t="s">
        <v>498</v>
      </c>
      <c r="B33" s="254">
        <v>1</v>
      </c>
    </row>
    <row r="34" spans="1:13" x14ac:dyDescent="0.25">
      <c r="A34" s="247" t="s">
        <v>499</v>
      </c>
      <c r="B34" s="254">
        <v>1</v>
      </c>
    </row>
    <row r="35" spans="1:13" x14ac:dyDescent="0.25">
      <c r="A35" s="257" t="s">
        <v>500</v>
      </c>
      <c r="B35" s="258">
        <v>0</v>
      </c>
    </row>
    <row r="36" spans="1:13" ht="16.5" thickBot="1" x14ac:dyDescent="0.3">
      <c r="A36" s="250" t="s">
        <v>501</v>
      </c>
      <c r="B36" s="259">
        <v>0.2</v>
      </c>
    </row>
    <row r="37" spans="1:13" x14ac:dyDescent="0.25">
      <c r="A37" s="245" t="s">
        <v>502</v>
      </c>
      <c r="B37" s="253">
        <v>0</v>
      </c>
    </row>
    <row r="38" spans="1:13" x14ac:dyDescent="0.25">
      <c r="A38" s="247" t="s">
        <v>503</v>
      </c>
      <c r="B38" s="254"/>
    </row>
    <row r="39" spans="1:13" ht="16.5" thickBot="1" x14ac:dyDescent="0.3">
      <c r="A39" s="257" t="s">
        <v>504</v>
      </c>
      <c r="B39" s="260">
        <v>0</v>
      </c>
    </row>
    <row r="40" spans="1:13" x14ac:dyDescent="0.25">
      <c r="A40" s="261" t="s">
        <v>505</v>
      </c>
      <c r="B40" s="262">
        <v>0</v>
      </c>
    </row>
    <row r="41" spans="1:13" x14ac:dyDescent="0.25">
      <c r="A41" s="263" t="s">
        <v>506</v>
      </c>
      <c r="B41" s="264">
        <v>0</v>
      </c>
    </row>
    <row r="42" spans="1:13" x14ac:dyDescent="0.25">
      <c r="A42" s="263" t="s">
        <v>507</v>
      </c>
      <c r="B42" s="265">
        <v>0</v>
      </c>
    </row>
    <row r="43" spans="1:13" x14ac:dyDescent="0.25">
      <c r="A43" s="263" t="s">
        <v>508</v>
      </c>
      <c r="B43" s="265">
        <v>0</v>
      </c>
    </row>
    <row r="44" spans="1:13" x14ac:dyDescent="0.25">
      <c r="A44" s="263" t="s">
        <v>487</v>
      </c>
      <c r="B44" s="265">
        <v>0.13500000000000001</v>
      </c>
    </row>
    <row r="45" spans="1:13" x14ac:dyDescent="0.25">
      <c r="A45" s="263" t="s">
        <v>509</v>
      </c>
      <c r="B45" s="265">
        <f>1-B43</f>
        <v>1</v>
      </c>
    </row>
    <row r="46" spans="1:13" ht="16.5" thickBot="1" x14ac:dyDescent="0.3">
      <c r="A46" s="266" t="s">
        <v>510</v>
      </c>
      <c r="B46" s="267">
        <f>B45*B44+B43*B42*(1-B36)</f>
        <v>0.13500000000000001</v>
      </c>
    </row>
    <row r="47" spans="1:13" ht="31.5" x14ac:dyDescent="0.25">
      <c r="A47" s="268" t="s">
        <v>511</v>
      </c>
      <c r="B47" s="269" t="s">
        <v>606</v>
      </c>
      <c r="C47" s="270">
        <v>2023</v>
      </c>
      <c r="D47" s="270">
        <v>2024</v>
      </c>
      <c r="E47" s="270">
        <v>2025</v>
      </c>
      <c r="F47" s="270">
        <v>2026</v>
      </c>
      <c r="G47" s="270">
        <v>2027</v>
      </c>
      <c r="H47" s="270">
        <v>2028</v>
      </c>
      <c r="I47" s="270">
        <v>2029</v>
      </c>
      <c r="J47" s="270">
        <v>2030</v>
      </c>
      <c r="K47" s="270">
        <v>2031</v>
      </c>
      <c r="L47" s="270">
        <v>2032</v>
      </c>
      <c r="M47" s="270">
        <v>2033</v>
      </c>
    </row>
    <row r="48" spans="1:13" outlineLevel="1" x14ac:dyDescent="0.25">
      <c r="A48" s="271" t="s">
        <v>512</v>
      </c>
      <c r="B48" s="272">
        <v>0.04</v>
      </c>
      <c r="C48" s="272">
        <v>0.04</v>
      </c>
      <c r="D48" s="272">
        <v>0.04</v>
      </c>
      <c r="E48" s="272">
        <v>0.04</v>
      </c>
      <c r="F48" s="272">
        <v>0.04</v>
      </c>
      <c r="G48" s="272">
        <v>0.04</v>
      </c>
      <c r="H48" s="272">
        <v>0.04</v>
      </c>
      <c r="I48" s="272">
        <v>0.04</v>
      </c>
      <c r="J48" s="272">
        <v>0.04</v>
      </c>
      <c r="K48" s="272">
        <v>0.04</v>
      </c>
      <c r="L48" s="272">
        <v>0.04</v>
      </c>
      <c r="M48" s="272">
        <v>0.04</v>
      </c>
    </row>
    <row r="49" spans="1:13" outlineLevel="1" x14ac:dyDescent="0.25">
      <c r="A49" s="271" t="s">
        <v>513</v>
      </c>
      <c r="B49" s="272">
        <f>B48</f>
        <v>0.04</v>
      </c>
      <c r="C49" s="272">
        <f>(1+B49)*(1+C48)-1</f>
        <v>8.1600000000000117E-2</v>
      </c>
      <c r="D49" s="272">
        <f t="shared" ref="D49:K49" si="0">(1+C49)*(1+D48)-1</f>
        <v>0.12486400000000009</v>
      </c>
      <c r="E49" s="272">
        <f t="shared" si="0"/>
        <v>0.16985856000000021</v>
      </c>
      <c r="F49" s="272">
        <f t="shared" si="0"/>
        <v>0.21665290240000035</v>
      </c>
      <c r="G49" s="272">
        <f t="shared" si="0"/>
        <v>0.26531901849600037</v>
      </c>
      <c r="H49" s="272">
        <f t="shared" si="0"/>
        <v>0.31593177923584048</v>
      </c>
      <c r="I49" s="272">
        <f t="shared" si="0"/>
        <v>0.3685690504052741</v>
      </c>
      <c r="J49" s="272">
        <f t="shared" si="0"/>
        <v>0.42331181242148519</v>
      </c>
      <c r="K49" s="272">
        <f t="shared" si="0"/>
        <v>0.48024428491834459</v>
      </c>
      <c r="L49" s="272">
        <f>(1+K49)*(1+L48)-1</f>
        <v>0.53945405631507848</v>
      </c>
      <c r="M49" s="272">
        <f t="shared" ref="M49" si="1">(1+L49)*(1+M48)-1</f>
        <v>0.60103221856768174</v>
      </c>
    </row>
    <row r="50" spans="1:13" s="241" customFormat="1" ht="16.5" thickBot="1" x14ac:dyDescent="0.3">
      <c r="A50" s="273" t="s">
        <v>514</v>
      </c>
      <c r="B50" s="274">
        <f t="shared" ref="B50" si="2">B51*1000</f>
        <v>0</v>
      </c>
      <c r="C50" s="274">
        <f>C51*1000</f>
        <v>0</v>
      </c>
      <c r="D50" s="274">
        <f t="shared" ref="D50:K50" si="3">D51*1000</f>
        <v>0</v>
      </c>
      <c r="E50" s="274">
        <f t="shared" si="3"/>
        <v>0</v>
      </c>
      <c r="F50" s="274">
        <f t="shared" si="3"/>
        <v>5739435.5199999996</v>
      </c>
      <c r="G50" s="274">
        <f t="shared" si="3"/>
        <v>11941995.52</v>
      </c>
      <c r="H50" s="274">
        <f t="shared" si="3"/>
        <v>18632490.240000002</v>
      </c>
      <c r="I50" s="274">
        <f t="shared" si="3"/>
        <v>29065196.16</v>
      </c>
      <c r="J50" s="274">
        <f t="shared" si="3"/>
        <v>33576524.799999997</v>
      </c>
      <c r="K50" s="274">
        <f t="shared" si="3"/>
        <v>41903502.950400002</v>
      </c>
      <c r="L50" s="274">
        <f>L51*1000</f>
        <v>50842916.913152009</v>
      </c>
      <c r="M50" s="274">
        <f t="shared" ref="M50" si="4">M51*1000</f>
        <v>52876633.589678094</v>
      </c>
    </row>
    <row r="51" spans="1:13" x14ac:dyDescent="0.25">
      <c r="A51" s="240" t="s">
        <v>515</v>
      </c>
      <c r="C51" s="275">
        <v>0</v>
      </c>
      <c r="D51" s="275">
        <v>0</v>
      </c>
      <c r="E51" s="275">
        <v>0</v>
      </c>
      <c r="F51" s="275">
        <v>5739.43552</v>
      </c>
      <c r="G51" s="275">
        <v>11941.99552</v>
      </c>
      <c r="H51" s="275">
        <v>18632.490240000003</v>
      </c>
      <c r="I51" s="275">
        <v>29065.19616</v>
      </c>
      <c r="J51" s="275">
        <v>33576.524799999999</v>
      </c>
      <c r="K51" s="275">
        <v>41903.502950400005</v>
      </c>
      <c r="L51" s="275">
        <v>50842.91691315201</v>
      </c>
      <c r="M51" s="275">
        <v>52876.633589678095</v>
      </c>
    </row>
    <row r="52" spans="1:13" x14ac:dyDescent="0.25">
      <c r="A52" s="240" t="s">
        <v>516</v>
      </c>
      <c r="C52" s="240">
        <v>0</v>
      </c>
      <c r="D52" s="240">
        <v>0</v>
      </c>
      <c r="E52" s="240">
        <v>0</v>
      </c>
      <c r="F52" s="240">
        <v>0</v>
      </c>
      <c r="G52" s="240">
        <v>0</v>
      </c>
      <c r="H52" s="240">
        <v>0</v>
      </c>
      <c r="I52" s="240">
        <v>0</v>
      </c>
      <c r="J52" s="240">
        <v>0</v>
      </c>
      <c r="K52" s="240">
        <v>0</v>
      </c>
      <c r="L52" s="240">
        <v>0</v>
      </c>
      <c r="M52" s="240">
        <v>0</v>
      </c>
    </row>
    <row r="53" spans="1:13" ht="13.5" customHeight="1" x14ac:dyDescent="0.25">
      <c r="A53" s="240" t="s">
        <v>517</v>
      </c>
      <c r="C53" s="240">
        <v>0</v>
      </c>
      <c r="D53" s="240">
        <v>0</v>
      </c>
      <c r="E53" s="240">
        <v>0</v>
      </c>
      <c r="F53" s="240">
        <v>0</v>
      </c>
      <c r="G53" s="240">
        <v>0</v>
      </c>
      <c r="H53" s="240">
        <v>0</v>
      </c>
      <c r="I53" s="240">
        <v>0</v>
      </c>
      <c r="J53" s="240">
        <v>0</v>
      </c>
      <c r="K53" s="240">
        <v>0</v>
      </c>
      <c r="L53" s="240">
        <v>0</v>
      </c>
      <c r="M53" s="240">
        <v>0</v>
      </c>
    </row>
    <row r="56" spans="1:13" s="276" customFormat="1" ht="16.5" thickBot="1" x14ac:dyDescent="0.3"/>
    <row r="57" spans="1:13" ht="31.5" x14ac:dyDescent="0.25">
      <c r="A57" s="277" t="s">
        <v>518</v>
      </c>
      <c r="B57" s="269" t="str">
        <f t="shared" ref="B57" si="5">B47</f>
        <v>Год окончания строительства 2025</v>
      </c>
      <c r="C57" s="270">
        <v>2023</v>
      </c>
      <c r="D57" s="270">
        <v>2024</v>
      </c>
      <c r="E57" s="270">
        <v>2025</v>
      </c>
      <c r="F57" s="270">
        <v>2026</v>
      </c>
      <c r="G57" s="270">
        <v>2027</v>
      </c>
      <c r="H57" s="270">
        <v>2028</v>
      </c>
      <c r="I57" s="270">
        <v>2029</v>
      </c>
      <c r="J57" s="270">
        <v>2030</v>
      </c>
      <c r="K57" s="270">
        <v>2031</v>
      </c>
      <c r="L57" s="270">
        <v>2032</v>
      </c>
      <c r="M57" s="270">
        <v>2033</v>
      </c>
    </row>
    <row r="58" spans="1:13" x14ac:dyDescent="0.25">
      <c r="A58" s="278" t="s">
        <v>519</v>
      </c>
      <c r="B58" s="279">
        <v>0</v>
      </c>
      <c r="C58" s="279">
        <v>0</v>
      </c>
      <c r="D58" s="279">
        <v>0</v>
      </c>
      <c r="E58" s="279">
        <v>0</v>
      </c>
      <c r="F58" s="279">
        <v>0</v>
      </c>
      <c r="G58" s="279">
        <v>0</v>
      </c>
      <c r="H58" s="279">
        <v>0</v>
      </c>
      <c r="I58" s="279">
        <v>0</v>
      </c>
      <c r="J58" s="279">
        <v>0</v>
      </c>
      <c r="K58" s="279">
        <v>0</v>
      </c>
      <c r="L58" s="279">
        <v>0</v>
      </c>
      <c r="M58" s="279">
        <v>0</v>
      </c>
    </row>
    <row r="59" spans="1:13" x14ac:dyDescent="0.25">
      <c r="A59" s="278" t="s">
        <v>520</v>
      </c>
      <c r="B59" s="279">
        <v>0</v>
      </c>
      <c r="C59" s="279">
        <v>0</v>
      </c>
      <c r="D59" s="279">
        <v>0</v>
      </c>
      <c r="E59" s="279">
        <v>0</v>
      </c>
      <c r="F59" s="279">
        <v>0</v>
      </c>
      <c r="G59" s="279">
        <v>0</v>
      </c>
      <c r="H59" s="279">
        <v>0</v>
      </c>
      <c r="I59" s="279">
        <v>0</v>
      </c>
      <c r="J59" s="279">
        <v>0</v>
      </c>
      <c r="K59" s="279">
        <v>0</v>
      </c>
      <c r="L59" s="279">
        <v>0</v>
      </c>
      <c r="M59" s="279">
        <v>0</v>
      </c>
    </row>
    <row r="60" spans="1:13" x14ac:dyDescent="0.25">
      <c r="A60" s="271" t="s">
        <v>521</v>
      </c>
      <c r="B60" s="279">
        <v>0</v>
      </c>
      <c r="C60" s="279">
        <v>0</v>
      </c>
      <c r="D60" s="279">
        <v>0</v>
      </c>
      <c r="E60" s="279">
        <v>0</v>
      </c>
      <c r="F60" s="279">
        <v>0</v>
      </c>
      <c r="G60" s="279">
        <v>0</v>
      </c>
      <c r="H60" s="279">
        <v>0</v>
      </c>
      <c r="I60" s="279">
        <v>0</v>
      </c>
      <c r="J60" s="279">
        <v>0</v>
      </c>
      <c r="K60" s="279">
        <v>0</v>
      </c>
      <c r="L60" s="279">
        <v>0</v>
      </c>
      <c r="M60" s="279">
        <v>0</v>
      </c>
    </row>
    <row r="61" spans="1:13" ht="16.5" thickBot="1" x14ac:dyDescent="0.3">
      <c r="A61" s="273" t="s">
        <v>522</v>
      </c>
      <c r="B61" s="280">
        <v>0</v>
      </c>
      <c r="C61" s="280">
        <v>0</v>
      </c>
      <c r="D61" s="280">
        <v>0</v>
      </c>
      <c r="E61" s="280">
        <v>0</v>
      </c>
      <c r="F61" s="280">
        <v>0</v>
      </c>
      <c r="G61" s="280">
        <v>0</v>
      </c>
      <c r="H61" s="280">
        <v>0</v>
      </c>
      <c r="I61" s="280">
        <v>0</v>
      </c>
      <c r="J61" s="280">
        <v>0</v>
      </c>
      <c r="K61" s="280">
        <v>0</v>
      </c>
      <c r="L61" s="280">
        <v>0</v>
      </c>
      <c r="M61" s="280">
        <v>0</v>
      </c>
    </row>
    <row r="62" spans="1:13" ht="16.5" thickBot="1" x14ac:dyDescent="0.3">
      <c r="A62" s="281"/>
      <c r="B62" s="282"/>
      <c r="C62" s="282"/>
      <c r="D62" s="282"/>
      <c r="E62" s="282"/>
      <c r="F62" s="282"/>
      <c r="G62" s="282"/>
      <c r="H62" s="282"/>
      <c r="I62" s="282"/>
      <c r="L62" s="282"/>
      <c r="M62" s="282"/>
    </row>
    <row r="63" spans="1:13" s="283" customFormat="1" ht="31.5" x14ac:dyDescent="0.25">
      <c r="A63" s="277" t="s">
        <v>523</v>
      </c>
      <c r="B63" s="269" t="str">
        <f t="shared" ref="B63" si="6">B47</f>
        <v>Год окончания строительства 2025</v>
      </c>
      <c r="C63" s="270">
        <v>2023</v>
      </c>
      <c r="D63" s="270">
        <v>2024</v>
      </c>
      <c r="E63" s="270">
        <v>2025</v>
      </c>
      <c r="F63" s="270">
        <v>2026</v>
      </c>
      <c r="G63" s="270">
        <v>2027</v>
      </c>
      <c r="H63" s="270">
        <v>2028</v>
      </c>
      <c r="I63" s="270">
        <v>2029</v>
      </c>
      <c r="J63" s="270">
        <v>2030</v>
      </c>
      <c r="K63" s="270">
        <v>2031</v>
      </c>
      <c r="L63" s="270">
        <v>2032</v>
      </c>
      <c r="M63" s="270">
        <v>2033</v>
      </c>
    </row>
    <row r="64" spans="1:13" s="241" customFormat="1" ht="14.25" x14ac:dyDescent="0.25">
      <c r="A64" s="284" t="s">
        <v>524</v>
      </c>
      <c r="B64" s="285">
        <f t="shared" ref="B64:M64" si="7">B50*$B$28</f>
        <v>0</v>
      </c>
      <c r="C64" s="285">
        <f t="shared" si="7"/>
        <v>0</v>
      </c>
      <c r="D64" s="285">
        <f t="shared" si="7"/>
        <v>0</v>
      </c>
      <c r="E64" s="285">
        <f t="shared" si="7"/>
        <v>0</v>
      </c>
      <c r="F64" s="285">
        <f t="shared" si="7"/>
        <v>5739435.5199999996</v>
      </c>
      <c r="G64" s="285">
        <f t="shared" si="7"/>
        <v>11941995.52</v>
      </c>
      <c r="H64" s="285">
        <f t="shared" si="7"/>
        <v>18632490.240000002</v>
      </c>
      <c r="I64" s="285">
        <f t="shared" si="7"/>
        <v>29065196.16</v>
      </c>
      <c r="J64" s="285">
        <f t="shared" si="7"/>
        <v>33576524.799999997</v>
      </c>
      <c r="K64" s="285">
        <f t="shared" si="7"/>
        <v>41903502.950400002</v>
      </c>
      <c r="L64" s="285">
        <f t="shared" si="7"/>
        <v>50842916.913152009</v>
      </c>
      <c r="M64" s="285">
        <f t="shared" si="7"/>
        <v>52876633.589678094</v>
      </c>
    </row>
    <row r="65" spans="1:13" x14ac:dyDescent="0.25">
      <c r="A65" s="278" t="s">
        <v>525</v>
      </c>
      <c r="B65" s="286">
        <f t="shared" ref="B65:M65" si="8">SUM(B66:B71)</f>
        <v>0</v>
      </c>
      <c r="C65" s="286">
        <f t="shared" si="8"/>
        <v>0</v>
      </c>
      <c r="D65" s="286">
        <f t="shared" si="8"/>
        <v>0</v>
      </c>
      <c r="E65" s="286">
        <f t="shared" si="8"/>
        <v>0</v>
      </c>
      <c r="F65" s="286">
        <f t="shared" si="8"/>
        <v>0</v>
      </c>
      <c r="G65" s="286">
        <f t="shared" si="8"/>
        <v>0</v>
      </c>
      <c r="H65" s="286">
        <f t="shared" si="8"/>
        <v>0</v>
      </c>
      <c r="I65" s="286">
        <f t="shared" si="8"/>
        <v>0</v>
      </c>
      <c r="J65" s="286">
        <f t="shared" si="8"/>
        <v>0</v>
      </c>
      <c r="K65" s="286">
        <f t="shared" si="8"/>
        <v>0</v>
      </c>
      <c r="L65" s="286">
        <f t="shared" si="8"/>
        <v>0</v>
      </c>
      <c r="M65" s="286">
        <f t="shared" si="8"/>
        <v>0</v>
      </c>
    </row>
    <row r="66" spans="1:13" x14ac:dyDescent="0.25">
      <c r="A66" s="287" t="s">
        <v>526</v>
      </c>
      <c r="B66" s="286">
        <f t="shared" ref="B66:M67" si="9">-B52*1000/1.2</f>
        <v>0</v>
      </c>
      <c r="C66" s="286">
        <f t="shared" si="9"/>
        <v>0</v>
      </c>
      <c r="D66" s="286">
        <f t="shared" si="9"/>
        <v>0</v>
      </c>
      <c r="E66" s="286">
        <f t="shared" si="9"/>
        <v>0</v>
      </c>
      <c r="F66" s="286">
        <f t="shared" si="9"/>
        <v>0</v>
      </c>
      <c r="G66" s="286">
        <f t="shared" si="9"/>
        <v>0</v>
      </c>
      <c r="H66" s="286">
        <f t="shared" si="9"/>
        <v>0</v>
      </c>
      <c r="I66" s="286">
        <f t="shared" si="9"/>
        <v>0</v>
      </c>
      <c r="J66" s="286">
        <f t="shared" si="9"/>
        <v>0</v>
      </c>
      <c r="K66" s="286">
        <f t="shared" si="9"/>
        <v>0</v>
      </c>
      <c r="L66" s="286">
        <f t="shared" si="9"/>
        <v>0</v>
      </c>
      <c r="M66" s="286">
        <f t="shared" si="9"/>
        <v>0</v>
      </c>
    </row>
    <row r="67" spans="1:13" x14ac:dyDescent="0.25">
      <c r="A67" s="287" t="str">
        <f>A32</f>
        <v>Прочие расходы при эксплуатации объекта, руб. без НДС</v>
      </c>
      <c r="B67" s="286">
        <f t="shared" si="9"/>
        <v>0</v>
      </c>
      <c r="C67" s="286">
        <f t="shared" si="9"/>
        <v>0</v>
      </c>
      <c r="D67" s="286">
        <f t="shared" si="9"/>
        <v>0</v>
      </c>
      <c r="E67" s="286">
        <f t="shared" si="9"/>
        <v>0</v>
      </c>
      <c r="F67" s="286">
        <f t="shared" si="9"/>
        <v>0</v>
      </c>
      <c r="G67" s="286">
        <f t="shared" si="9"/>
        <v>0</v>
      </c>
      <c r="H67" s="286">
        <f t="shared" si="9"/>
        <v>0</v>
      </c>
      <c r="I67" s="286">
        <f t="shared" si="9"/>
        <v>0</v>
      </c>
      <c r="J67" s="286">
        <f t="shared" si="9"/>
        <v>0</v>
      </c>
      <c r="K67" s="286">
        <f t="shared" si="9"/>
        <v>0</v>
      </c>
      <c r="L67" s="286">
        <f t="shared" si="9"/>
        <v>0</v>
      </c>
      <c r="M67" s="286">
        <f t="shared" si="9"/>
        <v>0</v>
      </c>
    </row>
    <row r="68" spans="1:13" x14ac:dyDescent="0.25">
      <c r="A68" s="287" t="s">
        <v>502</v>
      </c>
      <c r="B68" s="286"/>
      <c r="C68" s="286"/>
      <c r="D68" s="286"/>
      <c r="E68" s="286"/>
      <c r="F68" s="286"/>
      <c r="G68" s="286"/>
      <c r="H68" s="286"/>
      <c r="I68" s="286"/>
      <c r="J68" s="286"/>
      <c r="K68" s="286"/>
      <c r="L68" s="286"/>
      <c r="M68" s="286"/>
    </row>
    <row r="69" spans="1:13" x14ac:dyDescent="0.25">
      <c r="A69" s="287" t="s">
        <v>502</v>
      </c>
      <c r="B69" s="286">
        <f t="shared" ref="B69:M69" si="10">-$B$37*(1+B$49)*$B$28*365</f>
        <v>0</v>
      </c>
      <c r="C69" s="286">
        <f t="shared" si="10"/>
        <v>0</v>
      </c>
      <c r="D69" s="286">
        <f t="shared" si="10"/>
        <v>0</v>
      </c>
      <c r="E69" s="286">
        <f t="shared" si="10"/>
        <v>0</v>
      </c>
      <c r="F69" s="286">
        <f t="shared" si="10"/>
        <v>0</v>
      </c>
      <c r="G69" s="286">
        <f t="shared" si="10"/>
        <v>0</v>
      </c>
      <c r="H69" s="286">
        <f t="shared" si="10"/>
        <v>0</v>
      </c>
      <c r="I69" s="286">
        <f t="shared" si="10"/>
        <v>0</v>
      </c>
      <c r="J69" s="286">
        <f t="shared" si="10"/>
        <v>0</v>
      </c>
      <c r="K69" s="286">
        <f t="shared" si="10"/>
        <v>0</v>
      </c>
      <c r="L69" s="286">
        <f t="shared" si="10"/>
        <v>0</v>
      </c>
      <c r="M69" s="286">
        <f t="shared" si="10"/>
        <v>0</v>
      </c>
    </row>
    <row r="70" spans="1:13" x14ac:dyDescent="0.25">
      <c r="A70" s="287" t="s">
        <v>502</v>
      </c>
      <c r="B70" s="286"/>
      <c r="C70" s="286">
        <f t="shared" ref="C70:M70" si="11">-$B$38*(1+C$49)*12</f>
        <v>0</v>
      </c>
      <c r="D70" s="286">
        <f t="shared" si="11"/>
        <v>0</v>
      </c>
      <c r="E70" s="286">
        <f t="shared" si="11"/>
        <v>0</v>
      </c>
      <c r="F70" s="286">
        <f t="shared" si="11"/>
        <v>0</v>
      </c>
      <c r="G70" s="286">
        <f t="shared" si="11"/>
        <v>0</v>
      </c>
      <c r="H70" s="286">
        <f t="shared" si="11"/>
        <v>0</v>
      </c>
      <c r="I70" s="286">
        <f t="shared" si="11"/>
        <v>0</v>
      </c>
      <c r="J70" s="286">
        <f t="shared" si="11"/>
        <v>0</v>
      </c>
      <c r="K70" s="286">
        <f t="shared" si="11"/>
        <v>0</v>
      </c>
      <c r="L70" s="286">
        <f t="shared" si="11"/>
        <v>0</v>
      </c>
      <c r="M70" s="286">
        <f t="shared" si="11"/>
        <v>0</v>
      </c>
    </row>
    <row r="71" spans="1:13" x14ac:dyDescent="0.25">
      <c r="A71" s="287" t="s">
        <v>527</v>
      </c>
      <c r="B71" s="286"/>
      <c r="C71" s="286">
        <f>-(($B$25+$B$26)*$B$28+($B$25+$B$26)*$B$28+SUM($B$73:C73))/2*$B35</f>
        <v>0</v>
      </c>
      <c r="D71" s="286">
        <f>-(($B$25+$B$26)*$B$28+($B$25+$B$26)*$B$28+SUM($B$73:D73))/2*$B35</f>
        <v>0</v>
      </c>
      <c r="E71" s="286">
        <f>-(($B$25+$B$26)*$B$28+($B$25+$B$26)*$B$28+SUM($B$73:E73))/2*$B35</f>
        <v>0</v>
      </c>
      <c r="F71" s="286">
        <f>-(($B$25+$B$26)*$B$28+($B$25+$B$26)*$B$28+SUM($B$73:F73))/2*$B35</f>
        <v>0</v>
      </c>
      <c r="G71" s="286">
        <f>-(($B$25+$B$26)*$B$28+($B$25+$B$26)*$B$28+SUM($B$73:G73))/2*$B35</f>
        <v>0</v>
      </c>
      <c r="H71" s="286">
        <f>-(($B$25+$B$26)*$B$28+($B$25+$B$26)*$B$28+SUM($B$73:H73))/2*$B35</f>
        <v>0</v>
      </c>
      <c r="I71" s="286">
        <f>-(($B$25+$B$26)*$B$28+($B$25+$B$26)*$B$28+SUM($B$73:I73))/2*$B35</f>
        <v>0</v>
      </c>
      <c r="J71" s="286">
        <f>-(($B$25+$B$26)*$B$28+($B$25+$B$26)*$B$28+SUM($B$73:J73))/2*$B35</f>
        <v>0</v>
      </c>
      <c r="K71" s="286">
        <f>-(($B$25+$B$26)*$B$28+($B$25+$B$26)*$B$28+SUM($B$73:K73))/2*$B35</f>
        <v>0</v>
      </c>
      <c r="L71" s="286">
        <f>-(($B$25+$B$26)*$B$28+($B$25+$B$26)*$B$28+SUM($B$73:L73))/2*$B35</f>
        <v>0</v>
      </c>
      <c r="M71" s="286">
        <f>-(($B$25+$B$26)*$B$28+($B$25+$B$26)*$B$28+SUM($B$73:M73))/2*$B35</f>
        <v>0</v>
      </c>
    </row>
    <row r="72" spans="1:13" s="241" customFormat="1" ht="14.25" x14ac:dyDescent="0.25">
      <c r="A72" s="288" t="s">
        <v>528</v>
      </c>
      <c r="B72" s="285">
        <f t="shared" ref="B72:M72" si="12">B64+B65</f>
        <v>0</v>
      </c>
      <c r="C72" s="285">
        <f t="shared" si="12"/>
        <v>0</v>
      </c>
      <c r="D72" s="285">
        <f t="shared" si="12"/>
        <v>0</v>
      </c>
      <c r="E72" s="285">
        <f t="shared" si="12"/>
        <v>0</v>
      </c>
      <c r="F72" s="285">
        <f t="shared" si="12"/>
        <v>5739435.5199999996</v>
      </c>
      <c r="G72" s="285">
        <f t="shared" si="12"/>
        <v>11941995.52</v>
      </c>
      <c r="H72" s="285">
        <f t="shared" si="12"/>
        <v>18632490.240000002</v>
      </c>
      <c r="I72" s="285">
        <f t="shared" si="12"/>
        <v>29065196.16</v>
      </c>
      <c r="J72" s="285">
        <f t="shared" si="12"/>
        <v>33576524.799999997</v>
      </c>
      <c r="K72" s="285">
        <f t="shared" si="12"/>
        <v>41903502.950400002</v>
      </c>
      <c r="L72" s="285">
        <f t="shared" si="12"/>
        <v>50842916.913152009</v>
      </c>
      <c r="M72" s="285">
        <f t="shared" si="12"/>
        <v>52876633.589678094</v>
      </c>
    </row>
    <row r="73" spans="1:13" x14ac:dyDescent="0.25">
      <c r="A73" s="287" t="s">
        <v>529</v>
      </c>
      <c r="B73" s="286">
        <v>0</v>
      </c>
      <c r="C73" s="286"/>
      <c r="D73" s="286">
        <v>0</v>
      </c>
      <c r="E73" s="286">
        <v>0</v>
      </c>
      <c r="F73" s="286">
        <f>IF($B$25-ABS(SUM($B$73:E73))&gt;0,-$B$25/$B$27,0)</f>
        <v>-5745725.9999999991</v>
      </c>
      <c r="G73" s="286">
        <f>IF($B$25-ABS(SUM($B$73:F73))&gt;0,-$B$25/$B$27,0)</f>
        <v>-5745725.9999999991</v>
      </c>
      <c r="H73" s="286">
        <f>IF($B$25-ABS(SUM($B$73:G73))&gt;0,-$B$25/$B$27,0)</f>
        <v>-5745725.9999999991</v>
      </c>
      <c r="I73" s="286">
        <f>IF($B$25-ABS(SUM($B$73:H73))&gt;0,-$B$25/$B$27,0)</f>
        <v>-5745725.9999999991</v>
      </c>
      <c r="J73" s="286">
        <f>IF($B$25-ABS(SUM($B$73:I73))&gt;0,-$B$25/$B$27,0)</f>
        <v>-5745725.9999999991</v>
      </c>
      <c r="K73" s="286">
        <f>IF($B$25-ABS(SUM($B$73:J73))&gt;0,-$B$25/$B$27,0)</f>
        <v>-5745725.9999999991</v>
      </c>
      <c r="L73" s="286"/>
      <c r="M73" s="286">
        <f>IF($B$25-ABS(SUM($B$73:L73))&gt;0,-$B$25/$B$27,0)</f>
        <v>-5745725.9999999991</v>
      </c>
    </row>
    <row r="74" spans="1:13" s="241" customFormat="1" ht="14.25" x14ac:dyDescent="0.25">
      <c r="A74" s="288" t="s">
        <v>530</v>
      </c>
      <c r="B74" s="285">
        <f t="shared" ref="B74:M74" si="13">B72+B73</f>
        <v>0</v>
      </c>
      <c r="C74" s="285">
        <f t="shared" si="13"/>
        <v>0</v>
      </c>
      <c r="D74" s="285">
        <f t="shared" si="13"/>
        <v>0</v>
      </c>
      <c r="E74" s="285">
        <f t="shared" si="13"/>
        <v>0</v>
      </c>
      <c r="F74" s="285">
        <f t="shared" si="13"/>
        <v>-6290.4799999995157</v>
      </c>
      <c r="G74" s="285">
        <f t="shared" si="13"/>
        <v>6196269.5200000005</v>
      </c>
      <c r="H74" s="285">
        <f t="shared" si="13"/>
        <v>12886764.240000002</v>
      </c>
      <c r="I74" s="285">
        <f t="shared" si="13"/>
        <v>23319470.16</v>
      </c>
      <c r="J74" s="285">
        <f t="shared" si="13"/>
        <v>27830798.799999997</v>
      </c>
      <c r="K74" s="285">
        <f t="shared" si="13"/>
        <v>36157776.950400002</v>
      </c>
      <c r="L74" s="285">
        <f t="shared" si="13"/>
        <v>50842916.913152009</v>
      </c>
      <c r="M74" s="285">
        <f t="shared" si="13"/>
        <v>47130907.589678094</v>
      </c>
    </row>
    <row r="75" spans="1:13" x14ac:dyDescent="0.25">
      <c r="A75" s="287" t="s">
        <v>531</v>
      </c>
      <c r="B75" s="286">
        <f t="shared" ref="B75:M75" si="14">-B61</f>
        <v>0</v>
      </c>
      <c r="C75" s="286">
        <f t="shared" si="14"/>
        <v>0</v>
      </c>
      <c r="D75" s="286">
        <f t="shared" si="14"/>
        <v>0</v>
      </c>
      <c r="E75" s="286">
        <f t="shared" si="14"/>
        <v>0</v>
      </c>
      <c r="F75" s="286">
        <f t="shared" si="14"/>
        <v>0</v>
      </c>
      <c r="G75" s="286">
        <f t="shared" si="14"/>
        <v>0</v>
      </c>
      <c r="H75" s="286">
        <f t="shared" si="14"/>
        <v>0</v>
      </c>
      <c r="I75" s="286">
        <f t="shared" si="14"/>
        <v>0</v>
      </c>
      <c r="J75" s="286">
        <f t="shared" si="14"/>
        <v>0</v>
      </c>
      <c r="K75" s="286">
        <f t="shared" si="14"/>
        <v>0</v>
      </c>
      <c r="L75" s="286">
        <f t="shared" si="14"/>
        <v>0</v>
      </c>
      <c r="M75" s="286">
        <f t="shared" si="14"/>
        <v>0</v>
      </c>
    </row>
    <row r="76" spans="1:13" s="241" customFormat="1" ht="14.25" x14ac:dyDescent="0.25">
      <c r="A76" s="288" t="s">
        <v>532</v>
      </c>
      <c r="B76" s="285">
        <f t="shared" ref="B76:M76" si="15">B74+B75</f>
        <v>0</v>
      </c>
      <c r="C76" s="285">
        <f t="shared" si="15"/>
        <v>0</v>
      </c>
      <c r="D76" s="285">
        <f t="shared" si="15"/>
        <v>0</v>
      </c>
      <c r="E76" s="285">
        <f t="shared" si="15"/>
        <v>0</v>
      </c>
      <c r="F76" s="285">
        <f t="shared" si="15"/>
        <v>-6290.4799999995157</v>
      </c>
      <c r="G76" s="285">
        <f t="shared" si="15"/>
        <v>6196269.5200000005</v>
      </c>
      <c r="H76" s="285">
        <f t="shared" si="15"/>
        <v>12886764.240000002</v>
      </c>
      <c r="I76" s="285">
        <f t="shared" si="15"/>
        <v>23319470.16</v>
      </c>
      <c r="J76" s="285">
        <f t="shared" si="15"/>
        <v>27830798.799999997</v>
      </c>
      <c r="K76" s="285">
        <f t="shared" si="15"/>
        <v>36157776.950400002</v>
      </c>
      <c r="L76" s="285">
        <f t="shared" si="15"/>
        <v>50842916.913152009</v>
      </c>
      <c r="M76" s="285">
        <f t="shared" si="15"/>
        <v>47130907.589678094</v>
      </c>
    </row>
    <row r="77" spans="1:13" x14ac:dyDescent="0.25">
      <c r="A77" s="287" t="s">
        <v>501</v>
      </c>
      <c r="B77" s="286">
        <f t="shared" ref="B77:M77" si="16">-B76*$B$36</f>
        <v>0</v>
      </c>
      <c r="C77" s="286">
        <f t="shared" si="16"/>
        <v>0</v>
      </c>
      <c r="D77" s="286">
        <f t="shared" si="16"/>
        <v>0</v>
      </c>
      <c r="E77" s="286">
        <f t="shared" si="16"/>
        <v>0</v>
      </c>
      <c r="F77" s="286">
        <f t="shared" si="16"/>
        <v>1258.0959999999031</v>
      </c>
      <c r="G77" s="286">
        <f t="shared" si="16"/>
        <v>-1239253.9040000001</v>
      </c>
      <c r="H77" s="286">
        <f t="shared" si="16"/>
        <v>-2577352.8480000007</v>
      </c>
      <c r="I77" s="286">
        <f t="shared" si="16"/>
        <v>-4663894.0320000006</v>
      </c>
      <c r="J77" s="286">
        <f t="shared" si="16"/>
        <v>-5566159.7599999998</v>
      </c>
      <c r="K77" s="286">
        <f t="shared" si="16"/>
        <v>-7231555.3900800012</v>
      </c>
      <c r="L77" s="286">
        <f t="shared" si="16"/>
        <v>-10168583.382630402</v>
      </c>
      <c r="M77" s="286">
        <f t="shared" si="16"/>
        <v>-9426181.5179356188</v>
      </c>
    </row>
    <row r="78" spans="1:13" ht="16.5" thickBot="1" x14ac:dyDescent="0.3">
      <c r="A78" s="289" t="s">
        <v>533</v>
      </c>
      <c r="B78" s="290">
        <f t="shared" ref="B78:M78" si="17">B76+B77</f>
        <v>0</v>
      </c>
      <c r="C78" s="290">
        <f t="shared" si="17"/>
        <v>0</v>
      </c>
      <c r="D78" s="290">
        <f t="shared" si="17"/>
        <v>0</v>
      </c>
      <c r="E78" s="290">
        <f t="shared" si="17"/>
        <v>0</v>
      </c>
      <c r="F78" s="290">
        <f t="shared" si="17"/>
        <v>-5032.3839999996126</v>
      </c>
      <c r="G78" s="290">
        <f t="shared" si="17"/>
        <v>4957015.6160000004</v>
      </c>
      <c r="H78" s="290">
        <f t="shared" si="17"/>
        <v>10309411.392000001</v>
      </c>
      <c r="I78" s="290">
        <f t="shared" si="17"/>
        <v>18655576.127999999</v>
      </c>
      <c r="J78" s="290">
        <f t="shared" si="17"/>
        <v>22264639.039999999</v>
      </c>
      <c r="K78" s="290">
        <f t="shared" si="17"/>
        <v>28926221.560320001</v>
      </c>
      <c r="L78" s="290">
        <f t="shared" si="17"/>
        <v>40674333.530521609</v>
      </c>
      <c r="M78" s="290">
        <f t="shared" si="17"/>
        <v>37704726.071742475</v>
      </c>
    </row>
    <row r="79" spans="1:13" s="293" customFormat="1" ht="16.5" thickBot="1" x14ac:dyDescent="0.3">
      <c r="A79" s="291"/>
      <c r="B79" s="292">
        <v>0</v>
      </c>
      <c r="C79" s="292">
        <v>1</v>
      </c>
      <c r="D79" s="292">
        <f>C79+1</f>
        <v>2</v>
      </c>
      <c r="E79" s="292">
        <f t="shared" ref="E79:K79" si="18">D79+1</f>
        <v>3</v>
      </c>
      <c r="F79" s="292">
        <f t="shared" si="18"/>
        <v>4</v>
      </c>
      <c r="G79" s="292">
        <f t="shared" si="18"/>
        <v>5</v>
      </c>
      <c r="H79" s="292">
        <f t="shared" si="18"/>
        <v>6</v>
      </c>
      <c r="I79" s="292">
        <f t="shared" si="18"/>
        <v>7</v>
      </c>
      <c r="J79" s="292">
        <f t="shared" si="18"/>
        <v>8</v>
      </c>
      <c r="K79" s="292">
        <f t="shared" si="18"/>
        <v>9</v>
      </c>
      <c r="L79" s="292">
        <v>1</v>
      </c>
      <c r="M79" s="292">
        <f>L79+1</f>
        <v>2</v>
      </c>
    </row>
    <row r="80" spans="1:13" ht="31.5" x14ac:dyDescent="0.25">
      <c r="A80" s="277" t="s">
        <v>534</v>
      </c>
      <c r="B80" s="269" t="str">
        <f t="shared" ref="B80" si="19">B47</f>
        <v>Год окончания строительства 2025</v>
      </c>
      <c r="C80" s="270">
        <v>2023</v>
      </c>
      <c r="D80" s="270">
        <v>2024</v>
      </c>
      <c r="E80" s="270">
        <v>2025</v>
      </c>
      <c r="F80" s="270">
        <v>2026</v>
      </c>
      <c r="G80" s="270">
        <v>2027</v>
      </c>
      <c r="H80" s="270">
        <v>2028</v>
      </c>
      <c r="I80" s="270">
        <v>2029</v>
      </c>
      <c r="J80" s="270">
        <v>2030</v>
      </c>
      <c r="K80" s="270">
        <v>2031</v>
      </c>
      <c r="L80" s="270">
        <v>2032</v>
      </c>
      <c r="M80" s="270">
        <v>2033</v>
      </c>
    </row>
    <row r="81" spans="1:13" s="241" customFormat="1" ht="14.25" x14ac:dyDescent="0.25">
      <c r="A81" s="284" t="s">
        <v>530</v>
      </c>
      <c r="B81" s="285">
        <f t="shared" ref="B81:L81" si="20">B74</f>
        <v>0</v>
      </c>
      <c r="C81" s="285">
        <f t="shared" si="20"/>
        <v>0</v>
      </c>
      <c r="D81" s="285">
        <f t="shared" si="20"/>
        <v>0</v>
      </c>
      <c r="E81" s="285">
        <f t="shared" si="20"/>
        <v>0</v>
      </c>
      <c r="F81" s="285">
        <f t="shared" si="20"/>
        <v>-6290.4799999995157</v>
      </c>
      <c r="G81" s="285">
        <f t="shared" si="20"/>
        <v>6196269.5200000005</v>
      </c>
      <c r="H81" s="285">
        <f t="shared" si="20"/>
        <v>12886764.240000002</v>
      </c>
      <c r="I81" s="285">
        <f t="shared" si="20"/>
        <v>23319470.16</v>
      </c>
      <c r="J81" s="285">
        <f t="shared" si="20"/>
        <v>27830798.799999997</v>
      </c>
      <c r="K81" s="285">
        <f t="shared" si="20"/>
        <v>36157776.950400002</v>
      </c>
      <c r="L81" s="285">
        <f t="shared" si="20"/>
        <v>50842916.913152009</v>
      </c>
      <c r="M81" s="285">
        <f>M74</f>
        <v>47130907.589678094</v>
      </c>
    </row>
    <row r="82" spans="1:13" x14ac:dyDescent="0.25">
      <c r="A82" s="287" t="s">
        <v>529</v>
      </c>
      <c r="B82" s="286">
        <f t="shared" ref="B82:M82" si="21">-B73</f>
        <v>0</v>
      </c>
      <c r="C82" s="286">
        <f t="shared" si="21"/>
        <v>0</v>
      </c>
      <c r="D82" s="286">
        <f t="shared" si="21"/>
        <v>0</v>
      </c>
      <c r="E82" s="286">
        <f t="shared" si="21"/>
        <v>0</v>
      </c>
      <c r="F82" s="286">
        <f t="shared" si="21"/>
        <v>5745725.9999999991</v>
      </c>
      <c r="G82" s="286">
        <f t="shared" si="21"/>
        <v>5745725.9999999991</v>
      </c>
      <c r="H82" s="286">
        <f t="shared" si="21"/>
        <v>5745725.9999999991</v>
      </c>
      <c r="I82" s="286">
        <f t="shared" si="21"/>
        <v>5745725.9999999991</v>
      </c>
      <c r="J82" s="286">
        <f t="shared" si="21"/>
        <v>5745725.9999999991</v>
      </c>
      <c r="K82" s="286">
        <f t="shared" si="21"/>
        <v>5745725.9999999991</v>
      </c>
      <c r="L82" s="286">
        <f t="shared" si="21"/>
        <v>0</v>
      </c>
      <c r="M82" s="286">
        <f t="shared" si="21"/>
        <v>5745725.9999999991</v>
      </c>
    </row>
    <row r="83" spans="1:13" x14ac:dyDescent="0.25">
      <c r="A83" s="287" t="s">
        <v>531</v>
      </c>
      <c r="B83" s="286">
        <f t="shared" ref="B83:M83" si="22">B75</f>
        <v>0</v>
      </c>
      <c r="C83" s="286">
        <f t="shared" si="22"/>
        <v>0</v>
      </c>
      <c r="D83" s="286">
        <f t="shared" si="22"/>
        <v>0</v>
      </c>
      <c r="E83" s="286">
        <f t="shared" si="22"/>
        <v>0</v>
      </c>
      <c r="F83" s="286">
        <f t="shared" si="22"/>
        <v>0</v>
      </c>
      <c r="G83" s="286">
        <f t="shared" si="22"/>
        <v>0</v>
      </c>
      <c r="H83" s="286">
        <f t="shared" si="22"/>
        <v>0</v>
      </c>
      <c r="I83" s="286">
        <f t="shared" si="22"/>
        <v>0</v>
      </c>
      <c r="J83" s="286">
        <f t="shared" si="22"/>
        <v>0</v>
      </c>
      <c r="K83" s="286">
        <f t="shared" si="22"/>
        <v>0</v>
      </c>
      <c r="L83" s="286">
        <f t="shared" si="22"/>
        <v>0</v>
      </c>
      <c r="M83" s="286">
        <f t="shared" si="22"/>
        <v>0</v>
      </c>
    </row>
    <row r="84" spans="1:13" x14ac:dyDescent="0.25">
      <c r="A84" s="287" t="s">
        <v>501</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-1237995.8080000002</v>
      </c>
      <c r="H84" s="286">
        <f>IF(SUM($B$77:H77)+SUM($A$84:G84)&gt;0,0,SUM($B$77:H77)-SUM($A$84:G84))</f>
        <v>-2577352.8480000007</v>
      </c>
      <c r="I84" s="286">
        <f>IF(SUM($B$77:I77)+SUM($A$84:H84)&gt;0,0,SUM($B$77:I77)-SUM($A$84:H84))</f>
        <v>-4663894.0319999997</v>
      </c>
      <c r="J84" s="286">
        <f>IF(SUM($B$77:J77)+SUM($A$84:I84)&gt;0,0,SUM($B$77:J77)-SUM($A$84:I84))</f>
        <v>-5566159.7599999998</v>
      </c>
      <c r="K84" s="286">
        <f>IF(SUM($B$77:K77)+SUM($A$84:J84)&gt;0,0,SUM($B$77:K77)-SUM($A$84:J84))</f>
        <v>-7231555.3900800031</v>
      </c>
      <c r="L84" s="286">
        <f>IF(SUM($B$77:L77)+SUM($A$84:K84)&gt;0,0,SUM($B$77:L77)-SUM($A$84:K84))</f>
        <v>-10168583.3826304</v>
      </c>
      <c r="M84" s="286">
        <f>IF(SUM($B$77:M77)+SUM($A$84:L84)&gt;0,0,SUM($B$77:M77)-SUM($A$84:L84))</f>
        <v>-9426181.5179356188</v>
      </c>
    </row>
    <row r="85" spans="1:13" x14ac:dyDescent="0.25">
      <c r="A85" s="287" t="s">
        <v>535</v>
      </c>
      <c r="B85" s="294">
        <f>-(65181933.7-B25)</f>
        <v>-7724673.7000000104</v>
      </c>
      <c r="C85" s="294">
        <f>IF(((SUM($B$64:C64)+SUM($B$66:C70))+SUM($B$87:C87))&lt;0,((SUM($B$64:C64)+SUM($B$66:C70))+SUM($B$87:C87))*0.2-SUM($A$85:B85),IF(SUM(B$85:$B85)&lt;0,0-SUM(B$85:$B85),0))</f>
        <v>-3766778.2999999896</v>
      </c>
      <c r="D85" s="294">
        <f>IF(((SUM($B$64:D64)+SUM($B$66:D70))+SUM($B$87:D87))&lt;0,((SUM($B$64:D64)+SUM($B$66:D70))+SUM($B$87:D87))*0.2-SUM($A$85:C85),IF(SUM($B$85:C85)&lt;0,0-SUM($B$85:C85),0))</f>
        <v>0</v>
      </c>
      <c r="E85" s="294">
        <f>IF(((SUM($B$64:E64)+SUM($B$66:E70))+SUM($B$87:E87))&lt;0,((SUM($B$64:E64)+SUM($B$66:E70))+SUM($B$87:E87))*0.2-SUM($A$85:D85),IF(SUM($B$85:D85)&lt;0,0-SUM($B$85:D85),0))</f>
        <v>0</v>
      </c>
      <c r="F85" s="294">
        <f>IF(((SUM($B$64:F64)+SUM($B$66:F70))+SUM($B$87:F87))&lt;0,((SUM($B$64:F64)+SUM($B$66:F70))+SUM($B$87:F87))*0.2-SUM($A$85:E85),IF(SUM($B$85:E85)&lt;0,0-SUM($B$85:E85),0))</f>
        <v>1147887.1040000021</v>
      </c>
      <c r="G85" s="294">
        <f>IF(((SUM($B$64:G64)+SUM($B$66:G70))+SUM($B$87:G87))&lt;0,((SUM($B$64:G64)+SUM($B$66:G70))+SUM($B$87:G87))*0.2-SUM($A$85:F85),IF(SUM($B$85:F85)&lt;0,0-SUM($B$85:F85),0))</f>
        <v>2388399.1039999984</v>
      </c>
      <c r="H85" s="294">
        <f>IF(((SUM($B$64:H64)+SUM($B$66:H70))+SUM($B$87:H87))&lt;0,((SUM($B$64:H64)+SUM($B$66:H70))+SUM($B$87:H87))*0.2-SUM($A$85:G85),IF(SUM($B$85:G85)&lt;0,0-SUM($B$85:G85),0))</f>
        <v>3726498.0480000013</v>
      </c>
      <c r="I85" s="294">
        <f>IF(((SUM($B$64:I64)+SUM($B$66:I70))+SUM($B$87:I87))&lt;0,((SUM($B$64:I64)+SUM($B$66:I70))+SUM($B$87:I87))*0.2-SUM($A$85:H85),IF(SUM($B$85:H85)&lt;0,0-SUM($B$85:H85),0))</f>
        <v>4228667.7439999981</v>
      </c>
      <c r="J85" s="294">
        <f>IF(((SUM($B$64:J64)+SUM($B$66:J70))+SUM($B$87:J87))&lt;0,((SUM($B$64:J64)+SUM($B$66:J70))+SUM($B$87:J87))*0.2-SUM($A$85:I85),IF(SUM($B$85:I85)&lt;0,0-SUM($B$85:I85),0))</f>
        <v>0</v>
      </c>
      <c r="K85" s="294">
        <f>IF(((SUM($B$64:K64)+SUM($B$66:K70))+SUM($B$87:K87))&lt;0,((SUM($B$64:K64)+SUM($B$66:K70))+SUM($B$87:K87))*0.2-SUM($A$85:J85),IF(SUM($B$85:J85)&lt;0,0-SUM($B$85:J85),0))</f>
        <v>0</v>
      </c>
      <c r="L85" s="294">
        <f>IF(((SUM($B$64:L64)+SUM($B$66:L70))+SUM($B$87:L87))&lt;0,((SUM($B$64:L64)+SUM($B$66:L70))+SUM($B$87:L87))*0.2-SUM($A$85:K85),IF(SUM($B$85:K85)&lt;0,0-SUM($B$85:K85),0))</f>
        <v>0</v>
      </c>
      <c r="M85" s="294">
        <f>IF(((SUM($B$64:M64)+SUM($B$66:M70))+SUM($B$87:M87))&lt;0,((SUM($B$64:M64)+SUM($B$66:M70))+SUM($B$87:M87))*0.2-SUM($A$85:L85),IF(SUM($B$85:L85)&lt;0,0-SUM($B$85:L85),0))</f>
        <v>0</v>
      </c>
    </row>
    <row r="86" spans="1:13" x14ac:dyDescent="0.25">
      <c r="A86" s="287" t="s">
        <v>536</v>
      </c>
      <c r="B86" s="286">
        <f>-B64*(B39)</f>
        <v>0</v>
      </c>
      <c r="C86" s="286">
        <f t="shared" ref="C86:M86" si="23">-(C64-B64)*$B$39</f>
        <v>0</v>
      </c>
      <c r="D86" s="286">
        <f t="shared" si="23"/>
        <v>0</v>
      </c>
      <c r="E86" s="286">
        <f t="shared" si="23"/>
        <v>0</v>
      </c>
      <c r="F86" s="286">
        <f t="shared" si="23"/>
        <v>0</v>
      </c>
      <c r="G86" s="286">
        <f t="shared" si="23"/>
        <v>0</v>
      </c>
      <c r="H86" s="286">
        <f t="shared" si="23"/>
        <v>0</v>
      </c>
      <c r="I86" s="286">
        <f t="shared" si="23"/>
        <v>0</v>
      </c>
      <c r="J86" s="286">
        <f t="shared" si="23"/>
        <v>0</v>
      </c>
      <c r="K86" s="286">
        <f t="shared" si="23"/>
        <v>0</v>
      </c>
      <c r="L86" s="286">
        <f t="shared" si="23"/>
        <v>0</v>
      </c>
      <c r="M86" s="286">
        <f t="shared" si="23"/>
        <v>0</v>
      </c>
    </row>
    <row r="87" spans="1:13" x14ac:dyDescent="0.25">
      <c r="A87" s="287" t="s">
        <v>537</v>
      </c>
      <c r="B87" s="286">
        <f>-($B$25+$B$26)*$B$28</f>
        <v>-57457259.999999993</v>
      </c>
      <c r="C87" s="286">
        <v>0</v>
      </c>
      <c r="D87" s="286">
        <v>0</v>
      </c>
      <c r="E87" s="286">
        <v>0</v>
      </c>
      <c r="F87" s="286">
        <v>0</v>
      </c>
      <c r="G87" s="286">
        <v>0</v>
      </c>
      <c r="H87" s="286">
        <v>0</v>
      </c>
      <c r="I87" s="286">
        <v>0</v>
      </c>
      <c r="J87" s="286">
        <v>0</v>
      </c>
      <c r="K87" s="286">
        <v>0</v>
      </c>
      <c r="L87" s="286">
        <v>0</v>
      </c>
      <c r="M87" s="286">
        <v>0</v>
      </c>
    </row>
    <row r="88" spans="1:13" x14ac:dyDescent="0.25">
      <c r="A88" s="287" t="s">
        <v>538</v>
      </c>
      <c r="B88" s="286">
        <f t="shared" ref="B88:M88" si="24">B59-B60</f>
        <v>0</v>
      </c>
      <c r="C88" s="286">
        <f t="shared" si="24"/>
        <v>0</v>
      </c>
      <c r="D88" s="286">
        <f t="shared" si="24"/>
        <v>0</v>
      </c>
      <c r="E88" s="286">
        <f t="shared" si="24"/>
        <v>0</v>
      </c>
      <c r="F88" s="286">
        <f t="shared" si="24"/>
        <v>0</v>
      </c>
      <c r="G88" s="286">
        <f t="shared" si="24"/>
        <v>0</v>
      </c>
      <c r="H88" s="286">
        <f t="shared" si="24"/>
        <v>0</v>
      </c>
      <c r="I88" s="286">
        <f t="shared" si="24"/>
        <v>0</v>
      </c>
      <c r="J88" s="286">
        <f t="shared" si="24"/>
        <v>0</v>
      </c>
      <c r="K88" s="286">
        <f t="shared" si="24"/>
        <v>0</v>
      </c>
      <c r="L88" s="286">
        <f t="shared" si="24"/>
        <v>0</v>
      </c>
      <c r="M88" s="286">
        <f t="shared" si="24"/>
        <v>0</v>
      </c>
    </row>
    <row r="89" spans="1:13" s="241" customFormat="1" ht="14.25" x14ac:dyDescent="0.25">
      <c r="A89" s="295" t="s">
        <v>539</v>
      </c>
      <c r="B89" s="285">
        <f t="shared" ref="B89:K89" si="25">SUM(B81:B88)</f>
        <v>-65181933.700000003</v>
      </c>
      <c r="C89" s="285">
        <f t="shared" si="25"/>
        <v>-3766778.2999999896</v>
      </c>
      <c r="D89" s="285">
        <f t="shared" si="25"/>
        <v>0</v>
      </c>
      <c r="E89" s="285">
        <f t="shared" si="25"/>
        <v>0</v>
      </c>
      <c r="F89" s="285">
        <f t="shared" si="25"/>
        <v>6887322.6240000017</v>
      </c>
      <c r="G89" s="285">
        <f t="shared" si="25"/>
        <v>13092398.815999998</v>
      </c>
      <c r="H89" s="285">
        <f t="shared" si="25"/>
        <v>19781635.440000001</v>
      </c>
      <c r="I89" s="285">
        <f t="shared" si="25"/>
        <v>28629969.871999998</v>
      </c>
      <c r="J89" s="285">
        <f t="shared" si="25"/>
        <v>28010365.039999999</v>
      </c>
      <c r="K89" s="285">
        <f t="shared" si="25"/>
        <v>34671947.560319997</v>
      </c>
      <c r="L89" s="285">
        <f t="shared" ref="L89:M89" si="26">SUM(L81:L88)</f>
        <v>40674333.530521609</v>
      </c>
      <c r="M89" s="285">
        <f t="shared" si="26"/>
        <v>43450452.071742475</v>
      </c>
    </row>
    <row r="90" spans="1:13" s="241" customFormat="1" ht="14.25" x14ac:dyDescent="0.25">
      <c r="A90" s="295" t="s">
        <v>540</v>
      </c>
      <c r="B90" s="285">
        <f>SUM($B$89:B89)</f>
        <v>-65181933.700000003</v>
      </c>
      <c r="C90" s="285">
        <f>SUM($B$89:C89)</f>
        <v>-68948712</v>
      </c>
      <c r="D90" s="285">
        <f>SUM($B$89:D89)</f>
        <v>-68948712</v>
      </c>
      <c r="E90" s="285">
        <f>SUM($B$89:E89)</f>
        <v>-68948712</v>
      </c>
      <c r="F90" s="285">
        <f>SUM($B$89:F89)</f>
        <v>-62061389.376000002</v>
      </c>
      <c r="G90" s="285">
        <f>SUM($B$89:G89)</f>
        <v>-48968990.560000002</v>
      </c>
      <c r="H90" s="285">
        <f>SUM($B$89:H89)</f>
        <v>-29187355.120000001</v>
      </c>
      <c r="I90" s="285">
        <f>SUM($B$89:I89)</f>
        <v>-557385.2480000034</v>
      </c>
      <c r="J90" s="285">
        <f>SUM($B$89:J89)</f>
        <v>27452979.791999996</v>
      </c>
      <c r="K90" s="285">
        <f>SUM($B$89:K89)</f>
        <v>62124927.352319993</v>
      </c>
      <c r="L90" s="285">
        <f>SUM($B$89:L89)</f>
        <v>102799260.8828416</v>
      </c>
      <c r="M90" s="285">
        <f>SUM($B$89:M89)</f>
        <v>146249712.95458406</v>
      </c>
    </row>
    <row r="91" spans="1:13" x14ac:dyDescent="0.25">
      <c r="A91" s="296" t="s">
        <v>480</v>
      </c>
      <c r="B91" s="297">
        <f t="shared" ref="B91:K91" si="27">1/POWER((1+$B$44),B79)</f>
        <v>1</v>
      </c>
      <c r="C91" s="297">
        <f>1/POWER((1+$B$44),C79)</f>
        <v>0.88105726872246692</v>
      </c>
      <c r="D91" s="297">
        <f t="shared" si="27"/>
        <v>0.77626191076869333</v>
      </c>
      <c r="E91" s="297">
        <f t="shared" si="27"/>
        <v>0.68393119891514842</v>
      </c>
      <c r="F91" s="297">
        <f t="shared" si="27"/>
        <v>0.60258255411026285</v>
      </c>
      <c r="G91" s="297">
        <f t="shared" si="27"/>
        <v>0.53090973930419638</v>
      </c>
      <c r="H91" s="297">
        <f t="shared" si="27"/>
        <v>0.4677618848495122</v>
      </c>
      <c r="I91" s="297">
        <f t="shared" si="27"/>
        <v>0.41212500867798435</v>
      </c>
      <c r="J91" s="297">
        <f t="shared" si="27"/>
        <v>0.3631057345180479</v>
      </c>
      <c r="K91" s="297">
        <f t="shared" si="27"/>
        <v>0.31991694671193649</v>
      </c>
      <c r="L91" s="297">
        <f>1/POWER((1+$B$44),L79)</f>
        <v>0.88105726872246692</v>
      </c>
      <c r="M91" s="297">
        <f t="shared" ref="M91" si="28">1/POWER((1+$B$44),M79)</f>
        <v>0.77626191076869333</v>
      </c>
    </row>
    <row r="92" spans="1:13" s="241" customFormat="1" ht="14.25" x14ac:dyDescent="0.25">
      <c r="A92" s="298" t="s">
        <v>541</v>
      </c>
      <c r="B92" s="299">
        <f t="shared" ref="B92:M92" si="29">B89*B91</f>
        <v>-65181933.700000003</v>
      </c>
      <c r="C92" s="299">
        <f t="shared" si="29"/>
        <v>-3318747.4008810478</v>
      </c>
      <c r="D92" s="299">
        <f t="shared" si="29"/>
        <v>0</v>
      </c>
      <c r="E92" s="299">
        <f t="shared" si="29"/>
        <v>0</v>
      </c>
      <c r="F92" s="299">
        <f t="shared" si="29"/>
        <v>4150180.4577513183</v>
      </c>
      <c r="G92" s="299">
        <f t="shared" si="29"/>
        <v>6950882.0422691284</v>
      </c>
      <c r="H92" s="299">
        <f t="shared" si="29"/>
        <v>9253095.0788203105</v>
      </c>
      <c r="I92" s="299">
        <f t="shared" si="29"/>
        <v>11799126.581948429</v>
      </c>
      <c r="J92" s="299">
        <f t="shared" si="29"/>
        <v>10170724.171967849</v>
      </c>
      <c r="K92" s="299">
        <f t="shared" si="29"/>
        <v>11092143.600053949</v>
      </c>
      <c r="L92" s="299">
        <f t="shared" si="29"/>
        <v>35836417.207508028</v>
      </c>
      <c r="M92" s="299">
        <f t="shared" si="29"/>
        <v>33728930.948974341</v>
      </c>
    </row>
    <row r="93" spans="1:13" s="241" customFormat="1" ht="14.25" x14ac:dyDescent="0.25">
      <c r="A93" s="298" t="s">
        <v>542</v>
      </c>
      <c r="B93" s="299">
        <f>SUM($B$92:B92)</f>
        <v>-65181933.700000003</v>
      </c>
      <c r="C93" s="299">
        <f>SUM($B$92:C92)</f>
        <v>-68500681.100881055</v>
      </c>
      <c r="D93" s="299">
        <f>SUM($B$92:D92)</f>
        <v>-68500681.100881055</v>
      </c>
      <c r="E93" s="299">
        <f>SUM($B$92:E92)</f>
        <v>-68500681.100881055</v>
      </c>
      <c r="F93" s="299">
        <f>SUM($B$92:F92)</f>
        <v>-64350500.643129736</v>
      </c>
      <c r="G93" s="299">
        <f>SUM($B$92:G92)</f>
        <v>-57399618.600860611</v>
      </c>
      <c r="H93" s="299">
        <f>SUM($B$92:H92)</f>
        <v>-48146523.5220403</v>
      </c>
      <c r="I93" s="299">
        <f>SUM($B$92:I92)</f>
        <v>-36347396.940091871</v>
      </c>
      <c r="J93" s="299">
        <f>SUM($B$92:J92)</f>
        <v>-26176672.768124022</v>
      </c>
      <c r="K93" s="299">
        <f>SUM($B$92:K92)</f>
        <v>-15084529.168070072</v>
      </c>
      <c r="L93" s="299">
        <f>SUM($B$92:L92)</f>
        <v>20751888.039437957</v>
      </c>
      <c r="M93" s="299">
        <f>SUM($B$92:M92)</f>
        <v>54480818.988412298</v>
      </c>
    </row>
    <row r="94" spans="1:13" s="241" customFormat="1" ht="14.25" x14ac:dyDescent="0.25">
      <c r="A94" s="298" t="s">
        <v>543</v>
      </c>
      <c r="B94" s="300">
        <f>IF((ISERR(IRR($B$89:B89))),0,IF(IRR($B$89:B89)&lt;0,0,IRR($B$89:B89)))</f>
        <v>0</v>
      </c>
      <c r="C94" s="300">
        <f>IF((ISERR(IRR($B$89:C89))),0,IF(IRR($B$89:C89)&lt;0,0,IRR($B$89:C89)))</f>
        <v>0</v>
      </c>
      <c r="D94" s="300">
        <f>IF((ISERR(IRR($B$89:D89))),0,IF(IRR($B$89:D89)&lt;0,0,IRR($B$89:D89)))</f>
        <v>0</v>
      </c>
      <c r="E94" s="300">
        <f>IF((ISERR(IRR($B$89:E89))),0,IF(IRR($B$89:E89)&lt;0,0,IRR($B$89:E89)))</f>
        <v>0</v>
      </c>
      <c r="F94" s="300">
        <f>IF((ISERR(IRR($B$89:F89))),0,IF(IRR($B$89:F89)&lt;0,0,IRR($B$89:F89)))</f>
        <v>0</v>
      </c>
      <c r="G94" s="300">
        <f>IF((ISERR(IRR($B$89:G89))),0,IF(IRR($B$89:G89)&lt;0,0,IRR($B$89:G89)))</f>
        <v>0</v>
      </c>
      <c r="H94" s="300">
        <f>IF((ISERR(IRR($B$89:H89))),0,IF(IRR($B$89:H89)&lt;0,0,IRR($B$89:H89)))</f>
        <v>0</v>
      </c>
      <c r="I94" s="300">
        <f>IF((ISERR(IRR($B$89:I89))),0,IF(IRR($B$89:I89)&lt;0,0,IRR($B$89:I89)))</f>
        <v>0</v>
      </c>
      <c r="J94" s="300">
        <f>IF((ISERR(IRR($B$89:J89))),0,IF(IRR($B$89:J89)&lt;0,0,IRR($B$89:J89)))</f>
        <v>5.2861945979811864E-2</v>
      </c>
      <c r="K94" s="300">
        <f>IF((ISERR(IRR($B$89:K89))),0,IF(IRR($B$89:K89)&lt;0,0,IRR($B$89:K89)))</f>
        <v>9.5001437251666987E-2</v>
      </c>
      <c r="L94" s="300">
        <f>IF((ISERR(IRR($B$89:L89))),0,IF(IRR($B$89:L89)&lt;0,0,IRR($B$89:L89)))</f>
        <v>0.12675174022062974</v>
      </c>
      <c r="M94" s="300">
        <f>IF((ISERR(IRR($B$89:M89))),0,IF(IRR($B$89:M89)&lt;0,0,IRR($B$89:M89)))</f>
        <v>0.14938241970693222</v>
      </c>
    </row>
    <row r="95" spans="1:13" s="241" customFormat="1" ht="14.25" x14ac:dyDescent="0.25">
      <c r="A95" s="298" t="s">
        <v>544</v>
      </c>
      <c r="B95" s="301">
        <f t="shared" ref="B95:M95" si="30">IF(AND(B90&gt;0,A90&lt;0),(B79-(B90/(B90-A90))),0)</f>
        <v>0</v>
      </c>
      <c r="C95" s="301">
        <f t="shared" si="30"/>
        <v>0</v>
      </c>
      <c r="D95" s="301">
        <f t="shared" si="30"/>
        <v>0</v>
      </c>
      <c r="E95" s="301">
        <f t="shared" si="30"/>
        <v>0</v>
      </c>
      <c r="F95" s="301">
        <f t="shared" si="30"/>
        <v>0</v>
      </c>
      <c r="G95" s="301">
        <f t="shared" si="30"/>
        <v>0</v>
      </c>
      <c r="H95" s="301">
        <f t="shared" si="30"/>
        <v>0</v>
      </c>
      <c r="I95" s="301">
        <f t="shared" si="30"/>
        <v>0</v>
      </c>
      <c r="J95" s="301">
        <f t="shared" si="30"/>
        <v>7.0198992496957473</v>
      </c>
      <c r="K95" s="301">
        <f t="shared" si="30"/>
        <v>0</v>
      </c>
      <c r="L95" s="301">
        <f t="shared" si="30"/>
        <v>0</v>
      </c>
      <c r="M95" s="301">
        <f t="shared" si="30"/>
        <v>0</v>
      </c>
    </row>
    <row r="96" spans="1:13" s="241" customFormat="1" ht="15" thickBot="1" x14ac:dyDescent="0.3">
      <c r="A96" s="302" t="s">
        <v>545</v>
      </c>
      <c r="B96" s="303">
        <f t="shared" ref="B96:I96" si="31">IF(AND(B93&gt;0,A93&lt;0),(B79-(B93/(B93-A93))),0)</f>
        <v>0</v>
      </c>
      <c r="C96" s="303">
        <f t="shared" si="31"/>
        <v>0</v>
      </c>
      <c r="D96" s="303">
        <f t="shared" si="31"/>
        <v>0</v>
      </c>
      <c r="E96" s="303">
        <f t="shared" si="31"/>
        <v>0</v>
      </c>
      <c r="F96" s="303">
        <f t="shared" si="31"/>
        <v>0</v>
      </c>
      <c r="G96" s="303">
        <f t="shared" si="31"/>
        <v>0</v>
      </c>
      <c r="H96" s="303">
        <f t="shared" si="31"/>
        <v>0</v>
      </c>
      <c r="I96" s="303">
        <f t="shared" si="31"/>
        <v>0</v>
      </c>
      <c r="J96" s="303">
        <f>IF(AND(J93&gt;0,I93&lt;0),(J79-(J93/(J93-I93))),0)</f>
        <v>0</v>
      </c>
      <c r="K96" s="303">
        <f t="shared" ref="K96:M96" si="32">IF(AND(K93&gt;0,J93&lt;0),(K79-(K93/(K93-J93))),0)</f>
        <v>0</v>
      </c>
      <c r="L96" s="303">
        <f t="shared" si="32"/>
        <v>0.42092737900455446</v>
      </c>
      <c r="M96" s="303">
        <f t="shared" si="32"/>
        <v>0</v>
      </c>
    </row>
    <row r="97" spans="1:9" x14ac:dyDescent="0.25">
      <c r="C97" s="304"/>
      <c r="D97" s="304"/>
      <c r="E97" s="304"/>
      <c r="F97" s="304"/>
      <c r="G97" s="304"/>
      <c r="H97" s="304"/>
      <c r="I97" s="304"/>
    </row>
    <row r="98" spans="1:9" ht="64.5" customHeight="1" x14ac:dyDescent="0.25">
      <c r="A98" s="379"/>
      <c r="B98" s="379"/>
      <c r="C98" s="379"/>
      <c r="D98" s="379"/>
      <c r="E98" s="379"/>
      <c r="F98" s="379"/>
      <c r="G98" s="379"/>
      <c r="H98" s="379"/>
      <c r="I98" s="379"/>
    </row>
    <row r="100" spans="1:9" x14ac:dyDescent="0.25">
      <c r="C100" s="304"/>
    </row>
    <row r="103" spans="1:9" ht="27.75" x14ac:dyDescent="0.25">
      <c r="B103" s="305"/>
    </row>
    <row r="104" spans="1:9" ht="27.75" x14ac:dyDescent="0.25">
      <c r="B104" s="305"/>
    </row>
  </sheetData>
  <mergeCells count="15">
    <mergeCell ref="A5:K5"/>
    <mergeCell ref="A7:K7"/>
    <mergeCell ref="A9:K9"/>
    <mergeCell ref="A18:K18"/>
    <mergeCell ref="A98:I98"/>
    <mergeCell ref="D28:E28"/>
    <mergeCell ref="D29:E29"/>
    <mergeCell ref="D30:E30"/>
    <mergeCell ref="D31:E31"/>
    <mergeCell ref="A22:AR22"/>
    <mergeCell ref="A10:K10"/>
    <mergeCell ref="A12:K12"/>
    <mergeCell ref="A13:K13"/>
    <mergeCell ref="A15:K15"/>
    <mergeCell ref="A16:K16"/>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53" sqref="D53"/>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ht="18.75" x14ac:dyDescent="0.3">
      <c r="K6" s="13"/>
    </row>
    <row r="7" spans="1:44" ht="18.75" x14ac:dyDescent="0.25">
      <c r="A7" s="327" t="s">
        <v>5</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6" t="s">
        <v>4</v>
      </c>
      <c r="B10" s="326"/>
      <c r="C10" s="326"/>
      <c r="D10" s="326"/>
      <c r="E10" s="326"/>
      <c r="F10" s="326"/>
      <c r="G10" s="326"/>
      <c r="H10" s="326"/>
      <c r="I10" s="326"/>
      <c r="J10" s="326"/>
      <c r="K10" s="326"/>
      <c r="L10" s="326"/>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K_NA1000.PR.0006</v>
      </c>
      <c r="B12" s="328"/>
      <c r="C12" s="328"/>
      <c r="D12" s="328"/>
      <c r="E12" s="328"/>
      <c r="F12" s="328"/>
      <c r="G12" s="328"/>
      <c r="H12" s="328"/>
      <c r="I12" s="328"/>
      <c r="J12" s="328"/>
      <c r="K12" s="328"/>
      <c r="L12" s="328"/>
    </row>
    <row r="13" spans="1:44" x14ac:dyDescent="0.25">
      <c r="A13" s="326" t="s">
        <v>3</v>
      </c>
      <c r="B13" s="326"/>
      <c r="C13" s="326"/>
      <c r="D13" s="326"/>
      <c r="E13" s="326"/>
      <c r="F13" s="326"/>
      <c r="G13" s="326"/>
      <c r="H13" s="326"/>
      <c r="I13" s="326"/>
      <c r="J13" s="326"/>
      <c r="K13" s="326"/>
      <c r="L13" s="326"/>
    </row>
    <row r="14" spans="1:44" ht="18.75" customHeight="1" x14ac:dyDescent="0.25">
      <c r="A14" s="382"/>
      <c r="B14" s="382"/>
      <c r="C14" s="382"/>
      <c r="D14" s="382"/>
      <c r="E14" s="382"/>
      <c r="F14" s="382"/>
      <c r="G14" s="382"/>
      <c r="H14" s="382"/>
      <c r="I14" s="382"/>
      <c r="J14" s="382"/>
      <c r="K14" s="382"/>
      <c r="L14" s="382"/>
    </row>
    <row r="15" spans="1:44" ht="39" customHeight="1" x14ac:dyDescent="0.25">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row>
    <row r="16" spans="1:44" x14ac:dyDescent="0.25">
      <c r="A16" s="326" t="s">
        <v>2</v>
      </c>
      <c r="B16" s="326"/>
      <c r="C16" s="326"/>
      <c r="D16" s="326"/>
      <c r="E16" s="326"/>
      <c r="F16" s="326"/>
      <c r="G16" s="326"/>
      <c r="H16" s="326"/>
      <c r="I16" s="326"/>
      <c r="J16" s="326"/>
      <c r="K16" s="326"/>
      <c r="L16" s="326"/>
    </row>
    <row r="17" spans="1:12" ht="15.75" customHeight="1" x14ac:dyDescent="0.25">
      <c r="L17" s="222"/>
    </row>
    <row r="18" spans="1:12" x14ac:dyDescent="0.25">
      <c r="K18" s="224"/>
    </row>
    <row r="19" spans="1:12" ht="15.75" customHeight="1" x14ac:dyDescent="0.25">
      <c r="A19" s="381" t="s">
        <v>239</v>
      </c>
      <c r="B19" s="381"/>
      <c r="C19" s="381"/>
      <c r="D19" s="381"/>
      <c r="E19" s="381"/>
      <c r="F19" s="381"/>
      <c r="G19" s="381"/>
      <c r="H19" s="381"/>
      <c r="I19" s="381"/>
      <c r="J19" s="381"/>
      <c r="K19" s="381"/>
      <c r="L19" s="381"/>
    </row>
    <row r="20" spans="1:12" x14ac:dyDescent="0.25">
      <c r="A20" s="120"/>
      <c r="B20" s="120"/>
      <c r="C20" s="121"/>
      <c r="D20" s="121"/>
      <c r="E20" s="121"/>
      <c r="F20" s="121"/>
      <c r="G20" s="121"/>
      <c r="H20" s="121"/>
      <c r="I20" s="121"/>
      <c r="J20" s="121"/>
      <c r="K20" s="121"/>
      <c r="L20" s="121"/>
    </row>
    <row r="21" spans="1:12" ht="28.5" customHeight="1" x14ac:dyDescent="0.25">
      <c r="A21" s="387" t="s">
        <v>153</v>
      </c>
      <c r="B21" s="387" t="s">
        <v>152</v>
      </c>
      <c r="C21" s="388" t="s">
        <v>266</v>
      </c>
      <c r="D21" s="388"/>
      <c r="E21" s="388"/>
      <c r="F21" s="388"/>
      <c r="G21" s="388"/>
      <c r="H21" s="388"/>
      <c r="I21" s="389" t="s">
        <v>151</v>
      </c>
      <c r="J21" s="390" t="s">
        <v>267</v>
      </c>
      <c r="K21" s="387" t="s">
        <v>150</v>
      </c>
      <c r="L21" s="383" t="s">
        <v>268</v>
      </c>
    </row>
    <row r="22" spans="1:12" ht="58.5" customHeight="1" x14ac:dyDescent="0.25">
      <c r="A22" s="387"/>
      <c r="B22" s="387"/>
      <c r="C22" s="384" t="s">
        <v>0</v>
      </c>
      <c r="D22" s="384"/>
      <c r="E22" s="71"/>
      <c r="F22" s="72"/>
      <c r="G22" s="385" t="s">
        <v>595</v>
      </c>
      <c r="H22" s="386"/>
      <c r="I22" s="389"/>
      <c r="J22" s="391"/>
      <c r="K22" s="387"/>
      <c r="L22" s="383"/>
    </row>
    <row r="23" spans="1:12" ht="47.25" x14ac:dyDescent="0.25">
      <c r="A23" s="387"/>
      <c r="B23" s="387"/>
      <c r="C23" s="73" t="s">
        <v>149</v>
      </c>
      <c r="D23" s="73" t="s">
        <v>148</v>
      </c>
      <c r="E23" s="73" t="s">
        <v>149</v>
      </c>
      <c r="F23" s="73" t="s">
        <v>148</v>
      </c>
      <c r="G23" s="73" t="s">
        <v>149</v>
      </c>
      <c r="H23" s="73" t="s">
        <v>148</v>
      </c>
      <c r="I23" s="389"/>
      <c r="J23" s="392"/>
      <c r="K23" s="387"/>
      <c r="L23" s="383"/>
    </row>
    <row r="24" spans="1:12" x14ac:dyDescent="0.25">
      <c r="A24" s="221">
        <v>1</v>
      </c>
      <c r="B24" s="221">
        <v>2</v>
      </c>
      <c r="C24" s="73">
        <v>3</v>
      </c>
      <c r="D24" s="73">
        <v>4</v>
      </c>
      <c r="E24" s="73">
        <v>5</v>
      </c>
      <c r="F24" s="73">
        <v>6</v>
      </c>
      <c r="G24" s="73">
        <v>7</v>
      </c>
      <c r="H24" s="73">
        <v>8</v>
      </c>
      <c r="I24" s="73">
        <v>9</v>
      </c>
      <c r="J24" s="73">
        <v>10</v>
      </c>
      <c r="K24" s="73">
        <v>11</v>
      </c>
      <c r="L24" s="73">
        <v>12</v>
      </c>
    </row>
    <row r="25" spans="1:12" ht="31.5" x14ac:dyDescent="0.25">
      <c r="A25" s="225">
        <v>1</v>
      </c>
      <c r="B25" s="226" t="s">
        <v>280</v>
      </c>
      <c r="C25" s="226"/>
      <c r="D25" s="74"/>
      <c r="E25" s="74"/>
      <c r="F25" s="74"/>
      <c r="G25" s="74"/>
      <c r="H25" s="74"/>
      <c r="I25" s="74"/>
      <c r="J25" s="74"/>
      <c r="K25" s="75"/>
      <c r="L25" s="37"/>
    </row>
    <row r="26" spans="1:12" ht="21.75" customHeight="1" x14ac:dyDescent="0.25">
      <c r="A26" s="225" t="s">
        <v>147</v>
      </c>
      <c r="B26" s="227" t="s">
        <v>281</v>
      </c>
      <c r="C26" s="122" t="s">
        <v>260</v>
      </c>
      <c r="D26" s="122" t="s">
        <v>260</v>
      </c>
      <c r="E26" s="122" t="s">
        <v>260</v>
      </c>
      <c r="F26" s="122" t="s">
        <v>260</v>
      </c>
      <c r="G26" s="122" t="s">
        <v>260</v>
      </c>
      <c r="H26" s="122" t="s">
        <v>260</v>
      </c>
      <c r="I26" s="74"/>
      <c r="J26" s="74"/>
      <c r="K26" s="75"/>
      <c r="L26" s="75"/>
    </row>
    <row r="27" spans="1:12" s="123" customFormat="1" ht="39" customHeight="1" x14ac:dyDescent="0.25">
      <c r="A27" s="225" t="s">
        <v>146</v>
      </c>
      <c r="B27" s="227" t="s">
        <v>283</v>
      </c>
      <c r="C27" s="122" t="s">
        <v>260</v>
      </c>
      <c r="D27" s="122" t="s">
        <v>260</v>
      </c>
      <c r="E27" s="122" t="s">
        <v>260</v>
      </c>
      <c r="F27" s="122" t="s">
        <v>260</v>
      </c>
      <c r="G27" s="122" t="s">
        <v>260</v>
      </c>
      <c r="H27" s="122" t="s">
        <v>260</v>
      </c>
      <c r="I27" s="74"/>
      <c r="J27" s="74"/>
      <c r="K27" s="75"/>
      <c r="L27" s="75"/>
    </row>
    <row r="28" spans="1:12" s="123" customFormat="1" ht="70.5" customHeight="1" x14ac:dyDescent="0.25">
      <c r="A28" s="225" t="s">
        <v>269</v>
      </c>
      <c r="B28" s="227" t="s">
        <v>284</v>
      </c>
      <c r="C28" s="122" t="s">
        <v>260</v>
      </c>
      <c r="D28" s="122" t="s">
        <v>260</v>
      </c>
      <c r="E28" s="122" t="s">
        <v>260</v>
      </c>
      <c r="F28" s="122" t="s">
        <v>260</v>
      </c>
      <c r="G28" s="122" t="s">
        <v>260</v>
      </c>
      <c r="H28" s="122" t="s">
        <v>260</v>
      </c>
      <c r="I28" s="74"/>
      <c r="J28" s="74"/>
      <c r="K28" s="75"/>
      <c r="L28" s="75"/>
    </row>
    <row r="29" spans="1:12" s="123" customFormat="1" ht="54" customHeight="1" x14ac:dyDescent="0.25">
      <c r="A29" s="225" t="s">
        <v>145</v>
      </c>
      <c r="B29" s="227" t="s">
        <v>285</v>
      </c>
      <c r="C29" s="122" t="s">
        <v>260</v>
      </c>
      <c r="D29" s="122" t="s">
        <v>260</v>
      </c>
      <c r="E29" s="122" t="s">
        <v>260</v>
      </c>
      <c r="F29" s="122" t="s">
        <v>260</v>
      </c>
      <c r="G29" s="122" t="s">
        <v>260</v>
      </c>
      <c r="H29" s="122" t="s">
        <v>260</v>
      </c>
      <c r="I29" s="74"/>
      <c r="J29" s="74"/>
      <c r="K29" s="75"/>
      <c r="L29" s="75"/>
    </row>
    <row r="30" spans="1:12" s="123" customFormat="1" ht="42" customHeight="1" x14ac:dyDescent="0.25">
      <c r="A30" s="225" t="s">
        <v>144</v>
      </c>
      <c r="B30" s="227" t="s">
        <v>286</v>
      </c>
      <c r="C30" s="122" t="s">
        <v>260</v>
      </c>
      <c r="D30" s="122" t="s">
        <v>260</v>
      </c>
      <c r="E30" s="122" t="s">
        <v>260</v>
      </c>
      <c r="F30" s="122" t="s">
        <v>260</v>
      </c>
      <c r="G30" s="122" t="s">
        <v>260</v>
      </c>
      <c r="H30" s="122" t="s">
        <v>260</v>
      </c>
      <c r="I30" s="74"/>
      <c r="J30" s="74"/>
      <c r="K30" s="75"/>
      <c r="L30" s="75"/>
    </row>
    <row r="31" spans="1:12" s="123" customFormat="1" ht="37.5" customHeight="1" x14ac:dyDescent="0.25">
      <c r="A31" s="225" t="s">
        <v>143</v>
      </c>
      <c r="B31" s="228" t="s">
        <v>287</v>
      </c>
      <c r="C31" s="122" t="s">
        <v>260</v>
      </c>
      <c r="D31" s="122" t="s">
        <v>260</v>
      </c>
      <c r="E31" s="122" t="s">
        <v>260</v>
      </c>
      <c r="F31" s="122" t="s">
        <v>260</v>
      </c>
      <c r="G31" s="122" t="s">
        <v>260</v>
      </c>
      <c r="H31" s="122" t="s">
        <v>260</v>
      </c>
      <c r="I31" s="74"/>
      <c r="J31" s="74"/>
      <c r="K31" s="75"/>
      <c r="L31" s="75"/>
    </row>
    <row r="32" spans="1:12" s="123" customFormat="1" ht="31.5" x14ac:dyDescent="0.25">
      <c r="A32" s="225" t="s">
        <v>142</v>
      </c>
      <c r="B32" s="228" t="s">
        <v>288</v>
      </c>
      <c r="C32" s="122"/>
      <c r="D32" s="122"/>
      <c r="E32" s="122"/>
      <c r="F32" s="122"/>
      <c r="G32" s="122"/>
      <c r="H32" s="122"/>
      <c r="I32" s="74"/>
      <c r="J32" s="74"/>
      <c r="K32" s="75"/>
      <c r="L32" s="75"/>
    </row>
    <row r="33" spans="1:12" s="123" customFormat="1" ht="37.5" customHeight="1" x14ac:dyDescent="0.25">
      <c r="A33" s="225" t="s">
        <v>270</v>
      </c>
      <c r="B33" s="228" t="s">
        <v>289</v>
      </c>
      <c r="C33" s="122" t="s">
        <v>260</v>
      </c>
      <c r="D33" s="122" t="s">
        <v>260</v>
      </c>
      <c r="E33" s="122" t="s">
        <v>260</v>
      </c>
      <c r="F33" s="122" t="s">
        <v>260</v>
      </c>
      <c r="G33" s="122" t="s">
        <v>260</v>
      </c>
      <c r="H33" s="122" t="s">
        <v>260</v>
      </c>
      <c r="I33" s="74"/>
      <c r="J33" s="74"/>
      <c r="K33" s="75"/>
      <c r="L33" s="75"/>
    </row>
    <row r="34" spans="1:12" s="123" customFormat="1" ht="47.25" customHeight="1" x14ac:dyDescent="0.25">
      <c r="A34" s="225" t="s">
        <v>271</v>
      </c>
      <c r="B34" s="228" t="s">
        <v>290</v>
      </c>
      <c r="C34" s="122" t="s">
        <v>260</v>
      </c>
      <c r="D34" s="122" t="s">
        <v>260</v>
      </c>
      <c r="E34" s="122" t="s">
        <v>260</v>
      </c>
      <c r="F34" s="122" t="s">
        <v>260</v>
      </c>
      <c r="G34" s="122" t="s">
        <v>260</v>
      </c>
      <c r="H34" s="122" t="s">
        <v>260</v>
      </c>
      <c r="I34" s="76"/>
      <c r="J34" s="76"/>
      <c r="K34" s="76"/>
      <c r="L34" s="75"/>
    </row>
    <row r="35" spans="1:12" s="123" customFormat="1" ht="49.5" customHeight="1" x14ac:dyDescent="0.25">
      <c r="A35" s="225" t="s">
        <v>272</v>
      </c>
      <c r="B35" s="228" t="s">
        <v>291</v>
      </c>
      <c r="C35" s="122" t="s">
        <v>260</v>
      </c>
      <c r="D35" s="122" t="s">
        <v>260</v>
      </c>
      <c r="E35" s="122" t="s">
        <v>260</v>
      </c>
      <c r="F35" s="122" t="s">
        <v>260</v>
      </c>
      <c r="G35" s="122" t="s">
        <v>260</v>
      </c>
      <c r="H35" s="122" t="s">
        <v>260</v>
      </c>
      <c r="I35" s="76"/>
      <c r="J35" s="76"/>
      <c r="K35" s="76"/>
      <c r="L35" s="75"/>
    </row>
    <row r="36" spans="1:12" ht="37.5" customHeight="1" x14ac:dyDescent="0.25">
      <c r="A36" s="225" t="s">
        <v>273</v>
      </c>
      <c r="B36" s="228" t="s">
        <v>292</v>
      </c>
      <c r="C36" s="122" t="s">
        <v>260</v>
      </c>
      <c r="D36" s="122" t="s">
        <v>260</v>
      </c>
      <c r="E36" s="122" t="s">
        <v>260</v>
      </c>
      <c r="F36" s="122" t="s">
        <v>260</v>
      </c>
      <c r="G36" s="122" t="s">
        <v>260</v>
      </c>
      <c r="H36" s="122" t="s">
        <v>260</v>
      </c>
      <c r="I36" s="124"/>
      <c r="J36" s="124"/>
      <c r="K36" s="75"/>
      <c r="L36" s="75"/>
    </row>
    <row r="37" spans="1:12" ht="47.25" x14ac:dyDescent="0.25">
      <c r="A37" s="225" t="s">
        <v>274</v>
      </c>
      <c r="B37" s="228" t="s">
        <v>293</v>
      </c>
      <c r="C37" s="122" t="s">
        <v>260</v>
      </c>
      <c r="D37" s="122" t="s">
        <v>260</v>
      </c>
      <c r="E37" s="122" t="s">
        <v>260</v>
      </c>
      <c r="F37" s="122" t="s">
        <v>260</v>
      </c>
      <c r="G37" s="122" t="s">
        <v>260</v>
      </c>
      <c r="H37" s="122" t="s">
        <v>260</v>
      </c>
      <c r="I37" s="124"/>
      <c r="J37" s="124"/>
      <c r="K37" s="75"/>
      <c r="L37" s="75"/>
    </row>
    <row r="38" spans="1:12" x14ac:dyDescent="0.25">
      <c r="A38" s="225" t="s">
        <v>596</v>
      </c>
      <c r="B38" s="226" t="s">
        <v>294</v>
      </c>
      <c r="C38" s="197"/>
      <c r="D38" s="74"/>
      <c r="E38" s="75"/>
      <c r="F38" s="75"/>
      <c r="G38" s="197"/>
      <c r="H38" s="74"/>
      <c r="I38" s="75"/>
      <c r="J38" s="75"/>
      <c r="K38" s="75"/>
      <c r="L38" s="75"/>
    </row>
    <row r="39" spans="1:12" ht="63" x14ac:dyDescent="0.25">
      <c r="A39" s="225">
        <v>2</v>
      </c>
      <c r="B39" s="228" t="s">
        <v>597</v>
      </c>
      <c r="C39" s="229" t="s">
        <v>282</v>
      </c>
      <c r="D39" s="229" t="s">
        <v>282</v>
      </c>
      <c r="E39" s="75"/>
      <c r="F39" s="75"/>
      <c r="G39" s="229" t="s">
        <v>282</v>
      </c>
      <c r="H39" s="229" t="s">
        <v>282</v>
      </c>
      <c r="I39" s="75"/>
      <c r="J39" s="75"/>
      <c r="K39" s="75"/>
      <c r="L39" s="75"/>
    </row>
    <row r="40" spans="1:12" ht="33.75" customHeight="1" x14ac:dyDescent="0.25">
      <c r="A40" s="225" t="s">
        <v>141</v>
      </c>
      <c r="B40" s="228" t="s">
        <v>295</v>
      </c>
      <c r="C40" s="122" t="s">
        <v>260</v>
      </c>
      <c r="D40" s="122" t="s">
        <v>260</v>
      </c>
      <c r="E40" s="122" t="s">
        <v>260</v>
      </c>
      <c r="F40" s="122" t="s">
        <v>260</v>
      </c>
      <c r="G40" s="122" t="s">
        <v>260</v>
      </c>
      <c r="H40" s="122" t="s">
        <v>260</v>
      </c>
      <c r="I40" s="75"/>
      <c r="J40" s="75"/>
      <c r="K40" s="75"/>
      <c r="L40" s="75"/>
    </row>
    <row r="41" spans="1:12" ht="63" customHeight="1" x14ac:dyDescent="0.25">
      <c r="A41" s="225" t="s">
        <v>140</v>
      </c>
      <c r="B41" s="226" t="s">
        <v>598</v>
      </c>
      <c r="C41" s="197"/>
      <c r="D41" s="197"/>
      <c r="E41" s="197"/>
      <c r="F41" s="197"/>
      <c r="G41" s="197"/>
      <c r="H41" s="197"/>
      <c r="I41" s="75"/>
      <c r="J41" s="75"/>
      <c r="K41" s="75"/>
      <c r="L41" s="75"/>
    </row>
    <row r="42" spans="1:12" ht="58.5" customHeight="1" x14ac:dyDescent="0.25">
      <c r="A42" s="225">
        <v>3</v>
      </c>
      <c r="B42" s="228" t="s">
        <v>296</v>
      </c>
      <c r="C42" s="122" t="s">
        <v>260</v>
      </c>
      <c r="D42" s="122" t="s">
        <v>260</v>
      </c>
      <c r="E42" s="122" t="s">
        <v>260</v>
      </c>
      <c r="F42" s="122" t="s">
        <v>260</v>
      </c>
      <c r="G42" s="122" t="s">
        <v>260</v>
      </c>
      <c r="H42" s="122" t="s">
        <v>260</v>
      </c>
      <c r="I42" s="75"/>
      <c r="J42" s="75"/>
      <c r="K42" s="75"/>
      <c r="L42" s="75"/>
    </row>
    <row r="43" spans="1:12" ht="34.5" customHeight="1" x14ac:dyDescent="0.25">
      <c r="A43" s="225" t="s">
        <v>139</v>
      </c>
      <c r="B43" s="228" t="s">
        <v>297</v>
      </c>
      <c r="C43" s="122" t="s">
        <v>260</v>
      </c>
      <c r="D43" s="122" t="s">
        <v>260</v>
      </c>
      <c r="E43" s="122" t="s">
        <v>260</v>
      </c>
      <c r="F43" s="122" t="s">
        <v>260</v>
      </c>
      <c r="G43" s="122" t="s">
        <v>260</v>
      </c>
      <c r="H43" s="122" t="s">
        <v>260</v>
      </c>
      <c r="I43" s="75"/>
      <c r="J43" s="75"/>
      <c r="K43" s="75"/>
      <c r="L43" s="75"/>
    </row>
    <row r="44" spans="1:12" ht="24.75" customHeight="1" x14ac:dyDescent="0.25">
      <c r="A44" s="225" t="s">
        <v>138</v>
      </c>
      <c r="B44" s="228" t="s">
        <v>298</v>
      </c>
      <c r="C44" s="122" t="s">
        <v>260</v>
      </c>
      <c r="D44" s="122" t="s">
        <v>260</v>
      </c>
      <c r="E44" s="122" t="s">
        <v>260</v>
      </c>
      <c r="F44" s="122" t="s">
        <v>260</v>
      </c>
      <c r="G44" s="122" t="s">
        <v>260</v>
      </c>
      <c r="H44" s="122" t="s">
        <v>260</v>
      </c>
      <c r="I44" s="75"/>
      <c r="J44" s="75"/>
      <c r="K44" s="75"/>
      <c r="L44" s="75"/>
    </row>
    <row r="45" spans="1:12" ht="90.75" customHeight="1" x14ac:dyDescent="0.25">
      <c r="A45" s="225" t="s">
        <v>137</v>
      </c>
      <c r="B45" s="228" t="s">
        <v>299</v>
      </c>
      <c r="C45" s="122" t="s">
        <v>260</v>
      </c>
      <c r="D45" s="122" t="s">
        <v>260</v>
      </c>
      <c r="E45" s="122" t="s">
        <v>260</v>
      </c>
      <c r="F45" s="122" t="s">
        <v>260</v>
      </c>
      <c r="G45" s="122" t="s">
        <v>260</v>
      </c>
      <c r="H45" s="122" t="s">
        <v>260</v>
      </c>
      <c r="I45" s="75"/>
      <c r="J45" s="75"/>
      <c r="K45" s="75"/>
      <c r="L45" s="75"/>
    </row>
    <row r="46" spans="1:12" ht="167.25" customHeight="1" x14ac:dyDescent="0.25">
      <c r="A46" s="225" t="s">
        <v>136</v>
      </c>
      <c r="B46" s="228" t="s">
        <v>300</v>
      </c>
      <c r="C46" s="122" t="s">
        <v>260</v>
      </c>
      <c r="D46" s="122" t="s">
        <v>260</v>
      </c>
      <c r="E46" s="122" t="s">
        <v>260</v>
      </c>
      <c r="F46" s="122" t="s">
        <v>260</v>
      </c>
      <c r="G46" s="122" t="s">
        <v>260</v>
      </c>
      <c r="H46" s="122" t="s">
        <v>260</v>
      </c>
      <c r="I46" s="75"/>
      <c r="J46" s="75"/>
      <c r="K46" s="75"/>
      <c r="L46" s="75"/>
    </row>
    <row r="47" spans="1:12" ht="30.75" customHeight="1" x14ac:dyDescent="0.25">
      <c r="A47" s="225" t="s">
        <v>135</v>
      </c>
      <c r="B47" s="228" t="s">
        <v>301</v>
      </c>
      <c r="C47" s="122" t="s">
        <v>260</v>
      </c>
      <c r="D47" s="122" t="s">
        <v>260</v>
      </c>
      <c r="E47" s="122" t="s">
        <v>260</v>
      </c>
      <c r="F47" s="122" t="s">
        <v>260</v>
      </c>
      <c r="G47" s="122" t="s">
        <v>260</v>
      </c>
      <c r="H47" s="122" t="s">
        <v>260</v>
      </c>
      <c r="I47" s="75"/>
      <c r="J47" s="75"/>
      <c r="K47" s="75"/>
      <c r="L47" s="75"/>
    </row>
    <row r="48" spans="1:12" ht="37.5" customHeight="1" x14ac:dyDescent="0.25">
      <c r="A48" s="225" t="s">
        <v>599</v>
      </c>
      <c r="B48" s="226" t="s">
        <v>302</v>
      </c>
      <c r="C48" s="125"/>
      <c r="D48" s="125"/>
      <c r="E48" s="125"/>
      <c r="F48" s="125"/>
      <c r="G48" s="125"/>
      <c r="H48" s="125"/>
      <c r="I48" s="75"/>
      <c r="J48" s="75"/>
      <c r="K48" s="75"/>
      <c r="L48" s="75"/>
    </row>
    <row r="49" spans="1:12" ht="35.25" customHeight="1" x14ac:dyDescent="0.25">
      <c r="A49" s="225">
        <v>4</v>
      </c>
      <c r="B49" s="228" t="s">
        <v>303</v>
      </c>
      <c r="C49" s="122" t="s">
        <v>260</v>
      </c>
      <c r="D49" s="122" t="s">
        <v>260</v>
      </c>
      <c r="E49" s="122" t="s">
        <v>260</v>
      </c>
      <c r="F49" s="122" t="s">
        <v>260</v>
      </c>
      <c r="G49" s="122" t="s">
        <v>260</v>
      </c>
      <c r="H49" s="122" t="s">
        <v>260</v>
      </c>
      <c r="I49" s="75"/>
      <c r="J49" s="75"/>
      <c r="K49" s="75"/>
      <c r="L49" s="75"/>
    </row>
    <row r="50" spans="1:12" ht="86.25" customHeight="1" x14ac:dyDescent="0.25">
      <c r="A50" s="225" t="s">
        <v>134</v>
      </c>
      <c r="B50" s="228" t="s">
        <v>304</v>
      </c>
      <c r="C50" s="229" t="s">
        <v>282</v>
      </c>
      <c r="D50" s="229" t="s">
        <v>282</v>
      </c>
      <c r="E50" s="75"/>
      <c r="F50" s="75"/>
      <c r="G50" s="229" t="s">
        <v>282</v>
      </c>
      <c r="H50" s="229" t="s">
        <v>282</v>
      </c>
      <c r="I50" s="75"/>
      <c r="J50" s="75"/>
      <c r="K50" s="75"/>
      <c r="L50" s="75"/>
    </row>
    <row r="51" spans="1:12" ht="77.25" customHeight="1" x14ac:dyDescent="0.25">
      <c r="A51" s="225" t="s">
        <v>133</v>
      </c>
      <c r="B51" s="228" t="s">
        <v>305</v>
      </c>
      <c r="C51" s="122" t="s">
        <v>260</v>
      </c>
      <c r="D51" s="122" t="s">
        <v>260</v>
      </c>
      <c r="E51" s="122" t="s">
        <v>260</v>
      </c>
      <c r="F51" s="122" t="s">
        <v>260</v>
      </c>
      <c r="G51" s="122" t="s">
        <v>260</v>
      </c>
      <c r="H51" s="122" t="s">
        <v>260</v>
      </c>
      <c r="I51" s="75"/>
      <c r="J51" s="75"/>
      <c r="K51" s="75"/>
      <c r="L51" s="75"/>
    </row>
    <row r="52" spans="1:12" ht="71.25" customHeight="1" x14ac:dyDescent="0.25">
      <c r="A52" s="225" t="s">
        <v>132</v>
      </c>
      <c r="B52" s="228" t="s">
        <v>306</v>
      </c>
      <c r="C52" s="122" t="s">
        <v>260</v>
      </c>
      <c r="D52" s="122" t="s">
        <v>260</v>
      </c>
      <c r="E52" s="122" t="s">
        <v>260</v>
      </c>
      <c r="F52" s="122" t="s">
        <v>260</v>
      </c>
      <c r="G52" s="122" t="s">
        <v>260</v>
      </c>
      <c r="H52" s="122" t="s">
        <v>260</v>
      </c>
      <c r="I52" s="75"/>
      <c r="J52" s="75"/>
      <c r="K52" s="75"/>
      <c r="L52" s="75"/>
    </row>
    <row r="53" spans="1:12" ht="48" customHeight="1" x14ac:dyDescent="0.25">
      <c r="A53" s="225" t="s">
        <v>131</v>
      </c>
      <c r="B53" s="77" t="s">
        <v>307</v>
      </c>
      <c r="C53" s="126" t="s">
        <v>282</v>
      </c>
      <c r="D53" s="126" t="s">
        <v>282</v>
      </c>
      <c r="E53" s="75"/>
      <c r="F53" s="75"/>
      <c r="G53" s="126" t="s">
        <v>282</v>
      </c>
      <c r="H53" s="126" t="s">
        <v>282</v>
      </c>
      <c r="I53" s="75"/>
      <c r="J53" s="75"/>
      <c r="K53" s="75"/>
      <c r="L53" s="75"/>
    </row>
    <row r="54" spans="1:12" ht="46.5" customHeight="1" x14ac:dyDescent="0.25">
      <c r="A54" s="225" t="s">
        <v>275</v>
      </c>
      <c r="B54" s="228" t="s">
        <v>308</v>
      </c>
      <c r="C54" s="74" t="s">
        <v>260</v>
      </c>
      <c r="D54" s="74" t="s">
        <v>260</v>
      </c>
      <c r="E54" s="74" t="s">
        <v>260</v>
      </c>
      <c r="F54" s="74" t="s">
        <v>260</v>
      </c>
      <c r="G54" s="74" t="s">
        <v>260</v>
      </c>
      <c r="H54" s="74" t="s">
        <v>260</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60" zoomScaleNormal="70" workbookViewId="0">
      <selection activeCell="C24" sqref="C24:AC86"/>
    </sheetView>
  </sheetViews>
  <sheetFormatPr defaultColWidth="9.140625" defaultRowHeight="15.75" x14ac:dyDescent="0.25"/>
  <cols>
    <col min="1" max="1" width="9.140625" style="35"/>
    <col min="2" max="2" width="57.85546875" style="35" customWidth="1"/>
    <col min="3" max="3" width="10.7109375" style="35" customWidth="1"/>
    <col min="4" max="4" width="13.5703125" style="35" customWidth="1"/>
    <col min="5" max="5" width="14.5703125" style="35" customWidth="1"/>
    <col min="6" max="6" width="13.5703125" style="35" customWidth="1"/>
    <col min="7" max="7" width="9.42578125" style="35" customWidth="1"/>
    <col min="8" max="8" width="10.140625" style="35" customWidth="1"/>
    <col min="9" max="9" width="5.140625" style="35" customWidth="1"/>
    <col min="10" max="10" width="7" style="35" bestFit="1" customWidth="1"/>
    <col min="11" max="11" width="4.42578125" style="35" bestFit="1" customWidth="1"/>
    <col min="12" max="12" width="8" style="35" customWidth="1"/>
    <col min="13" max="13" width="4.140625" style="35" customWidth="1"/>
    <col min="14" max="14" width="6.85546875" style="35" customWidth="1"/>
    <col min="15" max="15" width="4.42578125" style="35" bestFit="1" customWidth="1"/>
    <col min="16" max="16" width="7.42578125" style="35" customWidth="1"/>
    <col min="17" max="17" width="4.42578125" style="35" bestFit="1" customWidth="1"/>
    <col min="18" max="18" width="8.42578125" style="35" customWidth="1"/>
    <col min="19" max="20" width="7" style="35" customWidth="1"/>
    <col min="21"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8.140625" style="35" customWidth="1"/>
    <col min="29" max="29" width="16.710937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223"/>
      <c r="AC4" s="223"/>
    </row>
    <row r="5" spans="1:29" ht="18.75" x14ac:dyDescent="0.3">
      <c r="E5" s="235"/>
      <c r="F5" s="236"/>
      <c r="N5" s="236"/>
      <c r="O5" s="236"/>
      <c r="P5" s="236"/>
      <c r="Q5" s="236"/>
      <c r="R5" s="236"/>
      <c r="S5" s="236"/>
      <c r="T5" s="236"/>
      <c r="U5" s="236"/>
      <c r="V5" s="236"/>
      <c r="W5" s="236"/>
      <c r="X5" s="236"/>
      <c r="Y5" s="236"/>
      <c r="Z5" s="236"/>
      <c r="AA5" s="236"/>
      <c r="AC5" s="64"/>
    </row>
    <row r="6" spans="1:29" ht="18.75" x14ac:dyDescent="0.25">
      <c r="A6" s="398" t="s">
        <v>5</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65"/>
      <c r="AC6" s="65"/>
    </row>
    <row r="7" spans="1:29" ht="18.75" x14ac:dyDescent="0.25">
      <c r="A7" s="237"/>
      <c r="B7" s="237"/>
      <c r="C7" s="237"/>
      <c r="D7" s="237"/>
      <c r="E7" s="237"/>
      <c r="F7" s="237"/>
      <c r="G7" s="237"/>
      <c r="H7" s="237"/>
      <c r="I7" s="237"/>
      <c r="J7" s="238"/>
      <c r="K7" s="238"/>
      <c r="L7" s="238"/>
      <c r="M7" s="238"/>
      <c r="N7" s="238"/>
      <c r="O7" s="238"/>
      <c r="P7" s="238"/>
      <c r="Q7" s="238"/>
      <c r="R7" s="238"/>
      <c r="S7" s="238"/>
      <c r="T7" s="238"/>
      <c r="U7" s="238"/>
      <c r="V7" s="238"/>
      <c r="W7" s="238"/>
      <c r="X7" s="238"/>
      <c r="Y7" s="238"/>
      <c r="Z7" s="238"/>
      <c r="AA7" s="238"/>
      <c r="AB7" s="198"/>
      <c r="AC7" s="198"/>
    </row>
    <row r="8" spans="1:29" x14ac:dyDescent="0.25">
      <c r="A8" s="328" t="str">
        <f>'1. паспорт местоположение'!A9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232"/>
      <c r="AC8" s="232"/>
    </row>
    <row r="9" spans="1:29" ht="18.75" customHeight="1"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67"/>
      <c r="AC9" s="67"/>
    </row>
    <row r="10" spans="1:29" ht="18.75" x14ac:dyDescent="0.25">
      <c r="A10" s="237"/>
      <c r="B10" s="237"/>
      <c r="C10" s="237"/>
      <c r="D10" s="237"/>
      <c r="E10" s="237"/>
      <c r="F10" s="237"/>
      <c r="G10" s="237"/>
      <c r="H10" s="237"/>
      <c r="I10" s="237"/>
      <c r="J10" s="238"/>
      <c r="K10" s="238"/>
      <c r="L10" s="238"/>
      <c r="M10" s="238"/>
      <c r="N10" s="238"/>
      <c r="O10" s="238"/>
      <c r="P10" s="238"/>
      <c r="Q10" s="238"/>
      <c r="R10" s="238"/>
      <c r="S10" s="238"/>
      <c r="T10" s="238"/>
      <c r="U10" s="238"/>
      <c r="V10" s="238"/>
      <c r="W10" s="238"/>
      <c r="X10" s="238"/>
      <c r="Y10" s="238"/>
      <c r="Z10" s="238"/>
      <c r="AA10" s="238"/>
      <c r="AB10" s="198"/>
      <c r="AC10" s="198"/>
    </row>
    <row r="11" spans="1:29" x14ac:dyDescent="0.25">
      <c r="A11" s="328" t="str">
        <f>'1. паспорт местоположение'!A12:C12</f>
        <v>K_NA1000.PR.0006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232"/>
      <c r="AC11" s="232"/>
    </row>
    <row r="12" spans="1:29"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67"/>
      <c r="AC12" s="67"/>
    </row>
    <row r="13" spans="1:29" ht="16.5" customHeight="1" x14ac:dyDescent="0.3">
      <c r="A13" s="61"/>
      <c r="B13" s="61"/>
      <c r="C13" s="61"/>
      <c r="D13" s="61"/>
      <c r="E13" s="61"/>
      <c r="F13" s="61"/>
      <c r="G13" s="61"/>
      <c r="H13" s="61"/>
      <c r="I13" s="61"/>
      <c r="J13" s="233"/>
      <c r="K13" s="233"/>
      <c r="L13" s="233"/>
      <c r="M13" s="233"/>
      <c r="N13" s="233"/>
      <c r="O13" s="233"/>
      <c r="P13" s="233"/>
      <c r="Q13" s="233"/>
      <c r="R13" s="233"/>
      <c r="S13" s="233"/>
      <c r="T13" s="233"/>
      <c r="U13" s="233"/>
      <c r="V13" s="233"/>
      <c r="W13" s="233"/>
      <c r="X13" s="233"/>
      <c r="Y13" s="233"/>
      <c r="Z13" s="233"/>
      <c r="AA13" s="233"/>
      <c r="AB13" s="199"/>
      <c r="AC13" s="199"/>
    </row>
    <row r="14" spans="1:29" x14ac:dyDescent="0.25">
      <c r="A14" s="328"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232"/>
      <c r="AC14" s="232"/>
    </row>
    <row r="15" spans="1:29" ht="15.75" customHeight="1"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67"/>
      <c r="AC15" s="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233"/>
      <c r="AC16" s="233"/>
    </row>
    <row r="17" spans="1:34" x14ac:dyDescent="0.25">
      <c r="B17" s="236"/>
      <c r="C17" s="236"/>
      <c r="D17" s="236"/>
      <c r="E17" s="236"/>
      <c r="F17" s="236"/>
    </row>
    <row r="18" spans="1:34" x14ac:dyDescent="0.25">
      <c r="A18" s="400" t="s">
        <v>240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234"/>
      <c r="AC18" s="234"/>
    </row>
    <row r="20" spans="1:34" s="203" customFormat="1" ht="21" customHeight="1" x14ac:dyDescent="0.25">
      <c r="A20" s="401" t="s">
        <v>130</v>
      </c>
      <c r="B20" s="401" t="s">
        <v>129</v>
      </c>
      <c r="C20" s="397" t="s">
        <v>128</v>
      </c>
      <c r="D20" s="397"/>
      <c r="E20" s="406" t="s">
        <v>127</v>
      </c>
      <c r="F20" s="406"/>
      <c r="G20" s="401" t="s">
        <v>612</v>
      </c>
      <c r="H20" s="407" t="s">
        <v>600</v>
      </c>
      <c r="I20" s="408"/>
      <c r="J20" s="408"/>
      <c r="K20" s="408"/>
      <c r="L20" s="407" t="s">
        <v>601</v>
      </c>
      <c r="M20" s="408"/>
      <c r="N20" s="408"/>
      <c r="O20" s="408"/>
      <c r="P20" s="407" t="s">
        <v>602</v>
      </c>
      <c r="Q20" s="408"/>
      <c r="R20" s="408"/>
      <c r="S20" s="408"/>
      <c r="T20" s="407" t="s">
        <v>603</v>
      </c>
      <c r="U20" s="408"/>
      <c r="V20" s="408"/>
      <c r="W20" s="408"/>
      <c r="X20" s="407" t="s">
        <v>604</v>
      </c>
      <c r="Y20" s="408"/>
      <c r="Z20" s="408"/>
      <c r="AA20" s="408"/>
      <c r="AB20" s="393" t="s">
        <v>126</v>
      </c>
      <c r="AC20" s="394"/>
    </row>
    <row r="21" spans="1:34" s="203" customFormat="1" ht="81.75" customHeight="1" x14ac:dyDescent="0.25">
      <c r="A21" s="402"/>
      <c r="B21" s="402"/>
      <c r="C21" s="397"/>
      <c r="D21" s="397"/>
      <c r="E21" s="406"/>
      <c r="F21" s="406"/>
      <c r="G21" s="402"/>
      <c r="H21" s="404" t="s">
        <v>608</v>
      </c>
      <c r="I21" s="405"/>
      <c r="J21" s="404" t="s">
        <v>477</v>
      </c>
      <c r="K21" s="405"/>
      <c r="L21" s="397" t="s">
        <v>0</v>
      </c>
      <c r="M21" s="397"/>
      <c r="N21" s="397" t="s">
        <v>477</v>
      </c>
      <c r="O21" s="397"/>
      <c r="P21" s="397" t="s">
        <v>0</v>
      </c>
      <c r="Q21" s="397"/>
      <c r="R21" s="397" t="s">
        <v>477</v>
      </c>
      <c r="S21" s="397"/>
      <c r="T21" s="397" t="s">
        <v>0</v>
      </c>
      <c r="U21" s="397"/>
      <c r="V21" s="397" t="s">
        <v>477</v>
      </c>
      <c r="W21" s="397"/>
      <c r="X21" s="397" t="s">
        <v>0</v>
      </c>
      <c r="Y21" s="397"/>
      <c r="Z21" s="397" t="s">
        <v>477</v>
      </c>
      <c r="AA21" s="397"/>
      <c r="AB21" s="395"/>
      <c r="AC21" s="396"/>
    </row>
    <row r="22" spans="1:34" s="203" customFormat="1" ht="89.25" customHeight="1" x14ac:dyDescent="0.3">
      <c r="A22" s="403"/>
      <c r="B22" s="403"/>
      <c r="C22" s="307" t="s">
        <v>0</v>
      </c>
      <c r="D22" s="307" t="s">
        <v>477</v>
      </c>
      <c r="E22" s="200" t="s">
        <v>609</v>
      </c>
      <c r="F22" s="200" t="s">
        <v>614</v>
      </c>
      <c r="G22" s="403"/>
      <c r="H22" s="201" t="s">
        <v>231</v>
      </c>
      <c r="I22" s="201" t="s">
        <v>478</v>
      </c>
      <c r="J22" s="201" t="s">
        <v>231</v>
      </c>
      <c r="K22" s="201" t="s">
        <v>478</v>
      </c>
      <c r="L22" s="201" t="s">
        <v>231</v>
      </c>
      <c r="M22" s="201" t="s">
        <v>478</v>
      </c>
      <c r="N22" s="201" t="s">
        <v>231</v>
      </c>
      <c r="O22" s="201" t="s">
        <v>478</v>
      </c>
      <c r="P22" s="201" t="s">
        <v>231</v>
      </c>
      <c r="Q22" s="201" t="s">
        <v>478</v>
      </c>
      <c r="R22" s="201" t="s">
        <v>231</v>
      </c>
      <c r="S22" s="201" t="s">
        <v>478</v>
      </c>
      <c r="T22" s="201" t="s">
        <v>231</v>
      </c>
      <c r="U22" s="201" t="s">
        <v>478</v>
      </c>
      <c r="V22" s="201" t="s">
        <v>231</v>
      </c>
      <c r="W22" s="201" t="s">
        <v>478</v>
      </c>
      <c r="X22" s="201" t="s">
        <v>231</v>
      </c>
      <c r="Y22" s="201" t="s">
        <v>478</v>
      </c>
      <c r="Z22" s="201" t="s">
        <v>231</v>
      </c>
      <c r="AA22" s="201" t="s">
        <v>478</v>
      </c>
      <c r="AB22" s="307" t="s">
        <v>125</v>
      </c>
      <c r="AC22" s="307" t="s">
        <v>477</v>
      </c>
      <c r="AE22" s="202"/>
      <c r="AF22" s="202"/>
      <c r="AG22" s="202"/>
      <c r="AH22" s="202"/>
    </row>
    <row r="23" spans="1:34" s="203" customFormat="1" ht="19.5" customHeight="1" x14ac:dyDescent="0.25">
      <c r="A23" s="306">
        <v>1</v>
      </c>
      <c r="B23" s="306">
        <v>2</v>
      </c>
      <c r="C23" s="306">
        <v>3</v>
      </c>
      <c r="D23" s="306">
        <v>4</v>
      </c>
      <c r="E23" s="306">
        <v>5</v>
      </c>
      <c r="F23" s="306">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4" s="203" customFormat="1" ht="47.25" customHeight="1" x14ac:dyDescent="0.25">
      <c r="A24" s="204" t="s">
        <v>61</v>
      </c>
      <c r="B24" s="205" t="s">
        <v>124</v>
      </c>
      <c r="C24" s="206">
        <v>0</v>
      </c>
      <c r="D24" s="206">
        <v>0</v>
      </c>
      <c r="E24" s="206">
        <v>0</v>
      </c>
      <c r="F24" s="206">
        <v>0</v>
      </c>
      <c r="G24" s="206">
        <v>0</v>
      </c>
      <c r="H24" s="206">
        <v>0</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06">
        <v>0</v>
      </c>
      <c r="AC24" s="206">
        <v>0</v>
      </c>
    </row>
    <row r="25" spans="1:34" s="203" customFormat="1" ht="24" customHeight="1" x14ac:dyDescent="0.25">
      <c r="A25" s="207" t="s">
        <v>123</v>
      </c>
      <c r="B25" s="208" t="s">
        <v>122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03" customFormat="1" x14ac:dyDescent="0.25">
      <c r="A26" s="207" t="s">
        <v>121</v>
      </c>
      <c r="B26" s="208" t="s">
        <v>120</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03" customFormat="1" ht="38.25" customHeight="1" x14ac:dyDescent="0.25">
      <c r="A27" s="207" t="s">
        <v>119</v>
      </c>
      <c r="B27" s="208" t="s">
        <v>213</v>
      </c>
      <c r="C27" s="206"/>
      <c r="D27" s="206"/>
      <c r="E27" s="206"/>
      <c r="F27" s="206"/>
      <c r="G27" s="206">
        <v>0</v>
      </c>
      <c r="H27" s="206">
        <v>0</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0</v>
      </c>
    </row>
    <row r="28" spans="1:34" s="203" customFormat="1" x14ac:dyDescent="0.25">
      <c r="A28" s="207" t="s">
        <v>118</v>
      </c>
      <c r="B28" s="208" t="s">
        <v>117</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03" customFormat="1" x14ac:dyDescent="0.25">
      <c r="A29" s="207" t="s">
        <v>116</v>
      </c>
      <c r="B29" s="209" t="s">
        <v>115</v>
      </c>
      <c r="C29" s="206"/>
      <c r="D29" s="206"/>
      <c r="E29" s="206"/>
      <c r="F29" s="206"/>
      <c r="G29" s="206">
        <v>0</v>
      </c>
      <c r="H29" s="206">
        <v>0</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06">
        <v>0</v>
      </c>
    </row>
    <row r="30" spans="1:34" s="203" customFormat="1" ht="47.25" x14ac:dyDescent="0.25">
      <c r="A30" s="204" t="s">
        <v>59</v>
      </c>
      <c r="B30" s="205" t="s">
        <v>114</v>
      </c>
      <c r="C30" s="206">
        <v>0</v>
      </c>
      <c r="D30" s="206">
        <v>0</v>
      </c>
      <c r="E30" s="206">
        <v>0</v>
      </c>
      <c r="F30" s="206">
        <v>0</v>
      </c>
      <c r="G30" s="206">
        <v>0</v>
      </c>
      <c r="H30" s="206">
        <v>0</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06">
        <v>0</v>
      </c>
      <c r="AC30" s="206">
        <v>0</v>
      </c>
    </row>
    <row r="31" spans="1:34" s="203" customFormat="1" x14ac:dyDescent="0.25">
      <c r="A31" s="204" t="s">
        <v>113</v>
      </c>
      <c r="B31" s="208" t="s">
        <v>112</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03" customFormat="1" ht="31.5" x14ac:dyDescent="0.25">
      <c r="A32" s="204" t="s">
        <v>111</v>
      </c>
      <c r="B32" s="208" t="s">
        <v>110</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3" customFormat="1" x14ac:dyDescent="0.25">
      <c r="A33" s="204" t="s">
        <v>109</v>
      </c>
      <c r="B33" s="208" t="s">
        <v>108</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3" customFormat="1" x14ac:dyDescent="0.25">
      <c r="A34" s="204" t="s">
        <v>107</v>
      </c>
      <c r="B34" s="208" t="s">
        <v>106</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3" customFormat="1" ht="48" customHeight="1" x14ac:dyDescent="0.25">
      <c r="A35" s="204" t="s">
        <v>58</v>
      </c>
      <c r="B35" s="205" t="s">
        <v>105</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3" customFormat="1" ht="44.25" customHeight="1" x14ac:dyDescent="0.25">
      <c r="A36" s="207" t="s">
        <v>104</v>
      </c>
      <c r="B36" s="208" t="s">
        <v>551</v>
      </c>
      <c r="C36" s="206"/>
      <c r="D36" s="206"/>
      <c r="E36" s="206"/>
      <c r="F36" s="206"/>
      <c r="G36" s="206">
        <v>0</v>
      </c>
      <c r="H36" s="206">
        <v>0</v>
      </c>
      <c r="I36" s="206" t="s">
        <v>502</v>
      </c>
      <c r="J36" s="206">
        <v>0</v>
      </c>
      <c r="K36" s="206" t="s">
        <v>502</v>
      </c>
      <c r="L36" s="206">
        <v>0</v>
      </c>
      <c r="M36" s="311" t="s">
        <v>502</v>
      </c>
      <c r="N36" s="206">
        <v>0</v>
      </c>
      <c r="O36" s="206" t="s">
        <v>502</v>
      </c>
      <c r="P36" s="206">
        <v>0</v>
      </c>
      <c r="Q36" s="311" t="s">
        <v>502</v>
      </c>
      <c r="R36" s="206">
        <v>0</v>
      </c>
      <c r="S36" s="206" t="s">
        <v>502</v>
      </c>
      <c r="T36" s="206">
        <v>0</v>
      </c>
      <c r="U36" s="311" t="s">
        <v>502</v>
      </c>
      <c r="V36" s="206">
        <v>0</v>
      </c>
      <c r="W36" s="206" t="s">
        <v>502</v>
      </c>
      <c r="X36" s="206">
        <v>0</v>
      </c>
      <c r="Y36" s="311" t="s">
        <v>502</v>
      </c>
      <c r="Z36" s="206">
        <v>0</v>
      </c>
      <c r="AA36" s="206" t="s">
        <v>502</v>
      </c>
      <c r="AB36" s="206">
        <v>0</v>
      </c>
      <c r="AC36" s="206">
        <v>0</v>
      </c>
    </row>
    <row r="37" spans="1:29" s="203" customFormat="1" ht="31.5" x14ac:dyDescent="0.25">
      <c r="A37" s="207" t="s">
        <v>103</v>
      </c>
      <c r="B37" s="210" t="s">
        <v>549</v>
      </c>
      <c r="C37" s="206"/>
      <c r="D37" s="206"/>
      <c r="E37" s="206"/>
      <c r="F37" s="206"/>
      <c r="G37" s="206">
        <v>0</v>
      </c>
      <c r="H37" s="206">
        <v>0</v>
      </c>
      <c r="I37" s="206" t="s">
        <v>502</v>
      </c>
      <c r="J37" s="206">
        <v>0</v>
      </c>
      <c r="K37" s="206" t="s">
        <v>502</v>
      </c>
      <c r="L37" s="206">
        <v>0</v>
      </c>
      <c r="M37" s="311" t="s">
        <v>502</v>
      </c>
      <c r="N37" s="206">
        <v>0</v>
      </c>
      <c r="O37" s="206" t="s">
        <v>502</v>
      </c>
      <c r="P37" s="206">
        <v>0</v>
      </c>
      <c r="Q37" s="311" t="s">
        <v>502</v>
      </c>
      <c r="R37" s="206">
        <v>0</v>
      </c>
      <c r="S37" s="206" t="s">
        <v>502</v>
      </c>
      <c r="T37" s="206">
        <v>0</v>
      </c>
      <c r="U37" s="311" t="s">
        <v>502</v>
      </c>
      <c r="V37" s="206">
        <v>0</v>
      </c>
      <c r="W37" s="206" t="s">
        <v>502</v>
      </c>
      <c r="X37" s="206">
        <v>0</v>
      </c>
      <c r="Y37" s="311" t="s">
        <v>502</v>
      </c>
      <c r="Z37" s="206">
        <v>0</v>
      </c>
      <c r="AA37" s="206" t="s">
        <v>502</v>
      </c>
      <c r="AB37" s="206">
        <v>0</v>
      </c>
      <c r="AC37" s="206">
        <v>0</v>
      </c>
    </row>
    <row r="38" spans="1:29" s="203" customFormat="1" x14ac:dyDescent="0.25">
      <c r="A38" s="207" t="s">
        <v>102</v>
      </c>
      <c r="B38" s="210" t="s">
        <v>93</v>
      </c>
      <c r="C38" s="206"/>
      <c r="D38" s="206"/>
      <c r="E38" s="206"/>
      <c r="F38" s="206"/>
      <c r="G38" s="206">
        <v>0</v>
      </c>
      <c r="H38" s="206">
        <v>0</v>
      </c>
      <c r="I38" s="206" t="s">
        <v>502</v>
      </c>
      <c r="J38" s="206">
        <v>0</v>
      </c>
      <c r="K38" s="206" t="s">
        <v>502</v>
      </c>
      <c r="L38" s="206">
        <v>0</v>
      </c>
      <c r="M38" s="311" t="s">
        <v>502</v>
      </c>
      <c r="N38" s="206">
        <v>0</v>
      </c>
      <c r="O38" s="206" t="s">
        <v>502</v>
      </c>
      <c r="P38" s="206">
        <v>0</v>
      </c>
      <c r="Q38" s="311" t="s">
        <v>502</v>
      </c>
      <c r="R38" s="206">
        <v>0</v>
      </c>
      <c r="S38" s="206" t="s">
        <v>502</v>
      </c>
      <c r="T38" s="206">
        <v>0</v>
      </c>
      <c r="U38" s="311" t="s">
        <v>502</v>
      </c>
      <c r="V38" s="206">
        <v>0</v>
      </c>
      <c r="W38" s="206" t="s">
        <v>502</v>
      </c>
      <c r="X38" s="206">
        <v>0</v>
      </c>
      <c r="Y38" s="311" t="s">
        <v>502</v>
      </c>
      <c r="Z38" s="206">
        <v>0</v>
      </c>
      <c r="AA38" s="206" t="s">
        <v>502</v>
      </c>
      <c r="AB38" s="206">
        <v>0</v>
      </c>
      <c r="AC38" s="206">
        <v>0</v>
      </c>
    </row>
    <row r="39" spans="1:29" s="203" customFormat="1" x14ac:dyDescent="0.25">
      <c r="A39" s="207" t="s">
        <v>101</v>
      </c>
      <c r="B39" s="208" t="s">
        <v>589</v>
      </c>
      <c r="C39" s="206"/>
      <c r="D39" s="206"/>
      <c r="E39" s="206"/>
      <c r="F39" s="206"/>
      <c r="G39" s="206">
        <v>0</v>
      </c>
      <c r="H39" s="206">
        <v>0</v>
      </c>
      <c r="I39" s="206" t="s">
        <v>502</v>
      </c>
      <c r="J39" s="206">
        <v>0</v>
      </c>
      <c r="K39" s="206" t="s">
        <v>502</v>
      </c>
      <c r="L39" s="206">
        <v>0</v>
      </c>
      <c r="M39" s="311" t="s">
        <v>502</v>
      </c>
      <c r="N39" s="206">
        <v>0</v>
      </c>
      <c r="O39" s="206" t="s">
        <v>502</v>
      </c>
      <c r="P39" s="206">
        <v>0</v>
      </c>
      <c r="Q39" s="311" t="s">
        <v>502</v>
      </c>
      <c r="R39" s="206">
        <v>0</v>
      </c>
      <c r="S39" s="206" t="s">
        <v>502</v>
      </c>
      <c r="T39" s="206">
        <v>0</v>
      </c>
      <c r="U39" s="311" t="s">
        <v>502</v>
      </c>
      <c r="V39" s="206">
        <v>0</v>
      </c>
      <c r="W39" s="206" t="s">
        <v>502</v>
      </c>
      <c r="X39" s="206">
        <v>0</v>
      </c>
      <c r="Y39" s="311" t="s">
        <v>502</v>
      </c>
      <c r="Z39" s="206">
        <v>0</v>
      </c>
      <c r="AA39" s="206" t="s">
        <v>502</v>
      </c>
      <c r="AB39" s="206">
        <v>0</v>
      </c>
      <c r="AC39" s="206">
        <v>0</v>
      </c>
    </row>
    <row r="40" spans="1:29" s="203" customFormat="1" x14ac:dyDescent="0.25">
      <c r="A40" s="207" t="s">
        <v>100</v>
      </c>
      <c r="B40" s="208" t="s">
        <v>552</v>
      </c>
      <c r="C40" s="206"/>
      <c r="D40" s="206"/>
      <c r="E40" s="206"/>
      <c r="F40" s="206"/>
      <c r="G40" s="206">
        <v>0</v>
      </c>
      <c r="H40" s="206">
        <v>0</v>
      </c>
      <c r="I40" s="206" t="s">
        <v>502</v>
      </c>
      <c r="J40" s="206">
        <v>0</v>
      </c>
      <c r="K40" s="206" t="s">
        <v>502</v>
      </c>
      <c r="L40" s="206">
        <v>0</v>
      </c>
      <c r="M40" s="311" t="s">
        <v>502</v>
      </c>
      <c r="N40" s="206">
        <v>0</v>
      </c>
      <c r="O40" s="206" t="s">
        <v>502</v>
      </c>
      <c r="P40" s="206">
        <v>0</v>
      </c>
      <c r="Q40" s="311" t="s">
        <v>502</v>
      </c>
      <c r="R40" s="206">
        <v>0</v>
      </c>
      <c r="S40" s="206" t="s">
        <v>502</v>
      </c>
      <c r="T40" s="206">
        <v>0</v>
      </c>
      <c r="U40" s="311" t="s">
        <v>502</v>
      </c>
      <c r="V40" s="206">
        <v>0</v>
      </c>
      <c r="W40" s="206" t="s">
        <v>502</v>
      </c>
      <c r="X40" s="206">
        <v>0</v>
      </c>
      <c r="Y40" s="311" t="s">
        <v>502</v>
      </c>
      <c r="Z40" s="206">
        <v>0</v>
      </c>
      <c r="AA40" s="206" t="s">
        <v>502</v>
      </c>
      <c r="AB40" s="206">
        <v>0</v>
      </c>
      <c r="AC40" s="206">
        <v>0</v>
      </c>
    </row>
    <row r="41" spans="1:29" s="203" customFormat="1" x14ac:dyDescent="0.25">
      <c r="A41" s="207" t="s">
        <v>99</v>
      </c>
      <c r="B41" s="208" t="s">
        <v>553</v>
      </c>
      <c r="C41" s="206"/>
      <c r="D41" s="206"/>
      <c r="E41" s="206"/>
      <c r="F41" s="206"/>
      <c r="G41" s="206">
        <v>0</v>
      </c>
      <c r="H41" s="206">
        <v>0</v>
      </c>
      <c r="I41" s="206" t="s">
        <v>502</v>
      </c>
      <c r="J41" s="206">
        <v>0</v>
      </c>
      <c r="K41" s="206" t="s">
        <v>502</v>
      </c>
      <c r="L41" s="206">
        <v>0</v>
      </c>
      <c r="M41" s="311" t="s">
        <v>502</v>
      </c>
      <c r="N41" s="206">
        <v>0</v>
      </c>
      <c r="O41" s="206" t="s">
        <v>502</v>
      </c>
      <c r="P41" s="206">
        <v>0</v>
      </c>
      <c r="Q41" s="311" t="s">
        <v>502</v>
      </c>
      <c r="R41" s="206">
        <v>0</v>
      </c>
      <c r="S41" s="206" t="s">
        <v>502</v>
      </c>
      <c r="T41" s="206">
        <v>0</v>
      </c>
      <c r="U41" s="311" t="s">
        <v>502</v>
      </c>
      <c r="V41" s="206">
        <v>0</v>
      </c>
      <c r="W41" s="206" t="s">
        <v>502</v>
      </c>
      <c r="X41" s="206">
        <v>0</v>
      </c>
      <c r="Y41" s="311" t="s">
        <v>502</v>
      </c>
      <c r="Z41" s="206">
        <v>0</v>
      </c>
      <c r="AA41" s="206" t="s">
        <v>502</v>
      </c>
      <c r="AB41" s="206">
        <v>0</v>
      </c>
      <c r="AC41" s="206">
        <v>0</v>
      </c>
    </row>
    <row r="42" spans="1:29" s="203" customFormat="1" x14ac:dyDescent="0.25">
      <c r="A42" s="207" t="s">
        <v>98</v>
      </c>
      <c r="B42" s="208" t="s">
        <v>554</v>
      </c>
      <c r="C42" s="206"/>
      <c r="D42" s="206"/>
      <c r="E42" s="206"/>
      <c r="F42" s="206"/>
      <c r="G42" s="206">
        <v>0</v>
      </c>
      <c r="H42" s="206">
        <v>0</v>
      </c>
      <c r="I42" s="206" t="s">
        <v>502</v>
      </c>
      <c r="J42" s="206">
        <v>0</v>
      </c>
      <c r="K42" s="206" t="s">
        <v>502</v>
      </c>
      <c r="L42" s="206">
        <v>0</v>
      </c>
      <c r="M42" s="311" t="s">
        <v>502</v>
      </c>
      <c r="N42" s="206">
        <v>0</v>
      </c>
      <c r="O42" s="206" t="s">
        <v>502</v>
      </c>
      <c r="P42" s="206">
        <v>0</v>
      </c>
      <c r="Q42" s="311" t="s">
        <v>502</v>
      </c>
      <c r="R42" s="206">
        <v>0</v>
      </c>
      <c r="S42" s="206" t="s">
        <v>502</v>
      </c>
      <c r="T42" s="206">
        <v>0</v>
      </c>
      <c r="U42" s="311" t="s">
        <v>502</v>
      </c>
      <c r="V42" s="206">
        <v>0</v>
      </c>
      <c r="W42" s="206" t="s">
        <v>502</v>
      </c>
      <c r="X42" s="206">
        <v>0</v>
      </c>
      <c r="Y42" s="311" t="s">
        <v>502</v>
      </c>
      <c r="Z42" s="206">
        <v>0</v>
      </c>
      <c r="AA42" s="206" t="s">
        <v>502</v>
      </c>
      <c r="AB42" s="206">
        <v>0</v>
      </c>
      <c r="AC42" s="206">
        <v>0</v>
      </c>
    </row>
    <row r="43" spans="1:29" s="203" customFormat="1" x14ac:dyDescent="0.25">
      <c r="A43" s="207" t="s">
        <v>555</v>
      </c>
      <c r="B43" s="208" t="s">
        <v>556</v>
      </c>
      <c r="C43" s="206"/>
      <c r="D43" s="206"/>
      <c r="E43" s="206"/>
      <c r="F43" s="206"/>
      <c r="G43" s="206">
        <v>0</v>
      </c>
      <c r="H43" s="206">
        <v>0</v>
      </c>
      <c r="I43" s="206" t="s">
        <v>502</v>
      </c>
      <c r="J43" s="206">
        <v>0</v>
      </c>
      <c r="K43" s="206" t="s">
        <v>502</v>
      </c>
      <c r="L43" s="206">
        <v>0</v>
      </c>
      <c r="M43" s="311" t="s">
        <v>502</v>
      </c>
      <c r="N43" s="206">
        <v>0</v>
      </c>
      <c r="O43" s="206" t="s">
        <v>502</v>
      </c>
      <c r="P43" s="206">
        <v>0</v>
      </c>
      <c r="Q43" s="311" t="s">
        <v>502</v>
      </c>
      <c r="R43" s="206">
        <v>0</v>
      </c>
      <c r="S43" s="206" t="s">
        <v>502</v>
      </c>
      <c r="T43" s="206">
        <v>0</v>
      </c>
      <c r="U43" s="311" t="s">
        <v>502</v>
      </c>
      <c r="V43" s="206">
        <v>0</v>
      </c>
      <c r="W43" s="206" t="s">
        <v>502</v>
      </c>
      <c r="X43" s="206">
        <v>0</v>
      </c>
      <c r="Y43" s="311" t="s">
        <v>502</v>
      </c>
      <c r="Z43" s="206">
        <v>0</v>
      </c>
      <c r="AA43" s="206" t="s">
        <v>502</v>
      </c>
      <c r="AB43" s="206">
        <v>0</v>
      </c>
      <c r="AC43" s="206">
        <v>0</v>
      </c>
    </row>
    <row r="44" spans="1:29" s="203" customFormat="1" x14ac:dyDescent="0.25">
      <c r="A44" s="207" t="s">
        <v>557</v>
      </c>
      <c r="B44" s="208" t="s">
        <v>558</v>
      </c>
      <c r="C44" s="206"/>
      <c r="D44" s="206"/>
      <c r="E44" s="206"/>
      <c r="F44" s="206"/>
      <c r="G44" s="206">
        <v>0</v>
      </c>
      <c r="H44" s="206">
        <v>0</v>
      </c>
      <c r="I44" s="206" t="s">
        <v>502</v>
      </c>
      <c r="J44" s="206">
        <v>0</v>
      </c>
      <c r="K44" s="206" t="s">
        <v>502</v>
      </c>
      <c r="L44" s="206">
        <v>0</v>
      </c>
      <c r="M44" s="311" t="s">
        <v>502</v>
      </c>
      <c r="N44" s="206">
        <v>0</v>
      </c>
      <c r="O44" s="206" t="s">
        <v>502</v>
      </c>
      <c r="P44" s="206">
        <v>0</v>
      </c>
      <c r="Q44" s="311" t="s">
        <v>502</v>
      </c>
      <c r="R44" s="206">
        <v>0</v>
      </c>
      <c r="S44" s="206" t="s">
        <v>502</v>
      </c>
      <c r="T44" s="206">
        <v>0</v>
      </c>
      <c r="U44" s="311" t="s">
        <v>502</v>
      </c>
      <c r="V44" s="206">
        <v>0</v>
      </c>
      <c r="W44" s="206" t="s">
        <v>502</v>
      </c>
      <c r="X44" s="206">
        <v>0</v>
      </c>
      <c r="Y44" s="311" t="s">
        <v>502</v>
      </c>
      <c r="Z44" s="206">
        <v>0</v>
      </c>
      <c r="AA44" s="206" t="s">
        <v>502</v>
      </c>
      <c r="AB44" s="206">
        <v>0</v>
      </c>
      <c r="AC44" s="206">
        <v>0</v>
      </c>
    </row>
    <row r="45" spans="1:29" s="203" customFormat="1" x14ac:dyDescent="0.25">
      <c r="A45" s="207" t="s">
        <v>559</v>
      </c>
      <c r="B45" s="208" t="s">
        <v>560</v>
      </c>
      <c r="C45" s="206"/>
      <c r="D45" s="206"/>
      <c r="E45" s="206"/>
      <c r="F45" s="206"/>
      <c r="G45" s="206">
        <v>0</v>
      </c>
      <c r="H45" s="206">
        <v>0</v>
      </c>
      <c r="I45" s="206" t="s">
        <v>502</v>
      </c>
      <c r="J45" s="206">
        <v>0</v>
      </c>
      <c r="K45" s="206" t="s">
        <v>502</v>
      </c>
      <c r="L45" s="206">
        <v>0</v>
      </c>
      <c r="M45" s="311" t="s">
        <v>502</v>
      </c>
      <c r="N45" s="206">
        <v>0</v>
      </c>
      <c r="O45" s="206" t="s">
        <v>502</v>
      </c>
      <c r="P45" s="206">
        <v>0</v>
      </c>
      <c r="Q45" s="311" t="s">
        <v>502</v>
      </c>
      <c r="R45" s="206">
        <v>0</v>
      </c>
      <c r="S45" s="206" t="s">
        <v>502</v>
      </c>
      <c r="T45" s="206">
        <v>0</v>
      </c>
      <c r="U45" s="311" t="s">
        <v>502</v>
      </c>
      <c r="V45" s="206">
        <v>0</v>
      </c>
      <c r="W45" s="206" t="s">
        <v>502</v>
      </c>
      <c r="X45" s="206">
        <v>0</v>
      </c>
      <c r="Y45" s="311" t="s">
        <v>502</v>
      </c>
      <c r="Z45" s="206">
        <v>0</v>
      </c>
      <c r="AA45" s="206" t="s">
        <v>502</v>
      </c>
      <c r="AB45" s="206">
        <v>0</v>
      </c>
      <c r="AC45" s="206">
        <v>0</v>
      </c>
    </row>
    <row r="46" spans="1:29" s="203" customFormat="1" x14ac:dyDescent="0.25">
      <c r="A46" s="207" t="s">
        <v>561</v>
      </c>
      <c r="B46" s="208" t="s">
        <v>562</v>
      </c>
      <c r="C46" s="206"/>
      <c r="D46" s="206"/>
      <c r="E46" s="206"/>
      <c r="F46" s="206"/>
      <c r="G46" s="206">
        <v>0</v>
      </c>
      <c r="H46" s="206">
        <v>0</v>
      </c>
      <c r="I46" s="206" t="s">
        <v>502</v>
      </c>
      <c r="J46" s="206">
        <v>0</v>
      </c>
      <c r="K46" s="206" t="s">
        <v>502</v>
      </c>
      <c r="L46" s="206">
        <v>0</v>
      </c>
      <c r="M46" s="311" t="s">
        <v>502</v>
      </c>
      <c r="N46" s="206">
        <v>0</v>
      </c>
      <c r="O46" s="206" t="s">
        <v>502</v>
      </c>
      <c r="P46" s="206">
        <v>0</v>
      </c>
      <c r="Q46" s="311" t="s">
        <v>502</v>
      </c>
      <c r="R46" s="206">
        <v>0</v>
      </c>
      <c r="S46" s="206" t="s">
        <v>502</v>
      </c>
      <c r="T46" s="206">
        <v>0</v>
      </c>
      <c r="U46" s="311" t="s">
        <v>502</v>
      </c>
      <c r="V46" s="206">
        <v>0</v>
      </c>
      <c r="W46" s="206" t="s">
        <v>502</v>
      </c>
      <c r="X46" s="206">
        <v>0</v>
      </c>
      <c r="Y46" s="311" t="s">
        <v>502</v>
      </c>
      <c r="Z46" s="206">
        <v>0</v>
      </c>
      <c r="AA46" s="206" t="s">
        <v>502</v>
      </c>
      <c r="AB46" s="206">
        <v>0</v>
      </c>
      <c r="AC46" s="206">
        <v>0</v>
      </c>
    </row>
    <row r="47" spans="1:29" s="203" customFormat="1" x14ac:dyDescent="0.25">
      <c r="A47" s="204" t="s">
        <v>57</v>
      </c>
      <c r="B47" s="205" t="s">
        <v>97</v>
      </c>
      <c r="C47" s="206"/>
      <c r="D47" s="206"/>
      <c r="E47" s="206"/>
      <c r="F47" s="206"/>
      <c r="G47" s="206"/>
      <c r="H47" s="206"/>
      <c r="I47" s="206"/>
      <c r="J47" s="206"/>
      <c r="K47" s="206"/>
      <c r="L47" s="206"/>
      <c r="M47" s="206"/>
      <c r="N47" s="206"/>
      <c r="O47" s="206"/>
      <c r="P47" s="206"/>
      <c r="Q47" s="206"/>
      <c r="R47" s="206"/>
      <c r="S47" s="206"/>
      <c r="T47" s="206"/>
      <c r="U47" s="206"/>
      <c r="V47" s="206"/>
      <c r="W47" s="311"/>
      <c r="X47" s="206"/>
      <c r="Y47" s="206"/>
      <c r="Z47" s="206"/>
      <c r="AA47" s="206"/>
      <c r="AB47" s="206"/>
      <c r="AC47" s="206"/>
    </row>
    <row r="48" spans="1:29" s="203" customFormat="1" ht="33.75" customHeight="1" x14ac:dyDescent="0.25">
      <c r="A48" s="207" t="s">
        <v>96</v>
      </c>
      <c r="B48" s="208" t="s">
        <v>551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03" customFormat="1" ht="31.5" x14ac:dyDescent="0.25">
      <c r="A49" s="207" t="s">
        <v>95</v>
      </c>
      <c r="B49" s="210" t="s">
        <v>549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03" customFormat="1" x14ac:dyDescent="0.25">
      <c r="A50" s="207" t="s">
        <v>94</v>
      </c>
      <c r="B50" s="210" t="s">
        <v>93</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03" customFormat="1" ht="31.5" x14ac:dyDescent="0.25">
      <c r="A51" s="207" t="s">
        <v>92</v>
      </c>
      <c r="B51" s="208" t="s">
        <v>91</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03" customFormat="1" ht="31.5" x14ac:dyDescent="0.25">
      <c r="A52" s="207" t="s">
        <v>90</v>
      </c>
      <c r="B52" s="208" t="s">
        <v>89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03" customFormat="1" x14ac:dyDescent="0.25">
      <c r="A53" s="207" t="s">
        <v>88</v>
      </c>
      <c r="B53" s="208" t="s">
        <v>87</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03" customFormat="1" x14ac:dyDescent="0.25">
      <c r="A54" s="207" t="s">
        <v>86</v>
      </c>
      <c r="B54" s="208" t="s">
        <v>552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03" customFormat="1" x14ac:dyDescent="0.25">
      <c r="A55" s="207" t="s">
        <v>563</v>
      </c>
      <c r="B55" s="208" t="s">
        <v>553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03" customFormat="1" x14ac:dyDescent="0.25">
      <c r="A56" s="207" t="s">
        <v>564</v>
      </c>
      <c r="B56" s="208" t="s">
        <v>554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03" customFormat="1" x14ac:dyDescent="0.25">
      <c r="A57" s="207" t="s">
        <v>565</v>
      </c>
      <c r="B57" s="208" t="s">
        <v>556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03" customFormat="1" x14ac:dyDescent="0.25">
      <c r="A58" s="207" t="s">
        <v>566</v>
      </c>
      <c r="B58" s="208" t="s">
        <v>558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s="203" customFormat="1" x14ac:dyDescent="0.25">
      <c r="A59" s="207" t="s">
        <v>567</v>
      </c>
      <c r="B59" s="208" t="s">
        <v>560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03" customFormat="1" x14ac:dyDescent="0.25">
      <c r="A60" s="207" t="s">
        <v>568</v>
      </c>
      <c r="B60" s="208" t="s">
        <v>562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03" customFormat="1" ht="35.25" customHeight="1" x14ac:dyDescent="0.25">
      <c r="A61" s="204" t="s">
        <v>55</v>
      </c>
      <c r="B61" s="205" t="s">
        <v>85</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3" customFormat="1" x14ac:dyDescent="0.25">
      <c r="A62" s="207" t="s">
        <v>84</v>
      </c>
      <c r="B62" s="208" t="s">
        <v>83</v>
      </c>
      <c r="C62" s="206">
        <v>0</v>
      </c>
      <c r="D62" s="206">
        <v>0</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0</v>
      </c>
    </row>
    <row r="63" spans="1:29" s="203" customFormat="1" x14ac:dyDescent="0.25">
      <c r="A63" s="207" t="s">
        <v>82</v>
      </c>
      <c r="B63" s="210" t="s">
        <v>76</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03" customFormat="1" x14ac:dyDescent="0.25">
      <c r="A64" s="207" t="s">
        <v>81</v>
      </c>
      <c r="B64" s="208" t="s">
        <v>75</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03" customFormat="1" x14ac:dyDescent="0.25">
      <c r="A65" s="207" t="s">
        <v>80</v>
      </c>
      <c r="B65" s="210" t="s">
        <v>74</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03" customFormat="1" x14ac:dyDescent="0.25">
      <c r="A66" s="207" t="s">
        <v>79</v>
      </c>
      <c r="B66" s="210" t="s">
        <v>73</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03" customFormat="1" x14ac:dyDescent="0.25">
      <c r="A67" s="207" t="s">
        <v>78</v>
      </c>
      <c r="B67" s="210" t="s">
        <v>569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03" customFormat="1" x14ac:dyDescent="0.25">
      <c r="A68" s="207" t="s">
        <v>570</v>
      </c>
      <c r="B68" s="210" t="s">
        <v>571</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03" customFormat="1" x14ac:dyDescent="0.25">
      <c r="A69" s="207" t="s">
        <v>572</v>
      </c>
      <c r="B69" s="210" t="s">
        <v>573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03" customFormat="1" x14ac:dyDescent="0.25">
      <c r="A70" s="207" t="s">
        <v>574</v>
      </c>
      <c r="B70" s="210" t="s">
        <v>575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03" customFormat="1" x14ac:dyDescent="0.25">
      <c r="A71" s="207" t="s">
        <v>576</v>
      </c>
      <c r="B71" s="210" t="s">
        <v>577</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s="203" customFormat="1" x14ac:dyDescent="0.25">
      <c r="A72" s="207" t="s">
        <v>578</v>
      </c>
      <c r="B72" s="210" t="s">
        <v>579</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03" customFormat="1" x14ac:dyDescent="0.25">
      <c r="A73" s="207" t="s">
        <v>580</v>
      </c>
      <c r="B73" s="210" t="s">
        <v>581</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03" customFormat="1" ht="36.75" customHeight="1" x14ac:dyDescent="0.25">
      <c r="A74" s="204" t="s">
        <v>54</v>
      </c>
      <c r="B74" s="211" t="s">
        <v>159</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03" customFormat="1" x14ac:dyDescent="0.25">
      <c r="A75" s="204" t="s">
        <v>52</v>
      </c>
      <c r="B75" s="205" t="s">
        <v>77</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3" customFormat="1" ht="45" customHeight="1" x14ac:dyDescent="0.25">
      <c r="A76" s="207" t="s">
        <v>154</v>
      </c>
      <c r="B76" s="208" t="s">
        <v>551</v>
      </c>
      <c r="C76" s="212"/>
      <c r="D76" s="213"/>
      <c r="E76" s="214"/>
      <c r="F76" s="214"/>
      <c r="G76" s="206">
        <v>0</v>
      </c>
      <c r="H76" s="206">
        <v>0</v>
      </c>
      <c r="I76" s="206"/>
      <c r="J76" s="206">
        <v>0</v>
      </c>
      <c r="K76" s="206"/>
      <c r="L76" s="206">
        <v>0</v>
      </c>
      <c r="M76" s="214"/>
      <c r="N76" s="206">
        <v>0</v>
      </c>
      <c r="O76" s="213"/>
      <c r="P76" s="206">
        <v>0</v>
      </c>
      <c r="Q76" s="213"/>
      <c r="R76" s="206">
        <v>0</v>
      </c>
      <c r="S76" s="213"/>
      <c r="T76" s="206">
        <v>0</v>
      </c>
      <c r="U76" s="213"/>
      <c r="V76" s="206">
        <v>0</v>
      </c>
      <c r="W76" s="213"/>
      <c r="X76" s="206">
        <v>0</v>
      </c>
      <c r="Y76" s="213"/>
      <c r="Z76" s="206">
        <v>0</v>
      </c>
      <c r="AA76" s="213"/>
      <c r="AB76" s="206">
        <v>0</v>
      </c>
      <c r="AC76" s="206">
        <v>0</v>
      </c>
    </row>
    <row r="77" spans="1:29" s="203" customFormat="1" ht="39.75" customHeight="1" x14ac:dyDescent="0.25">
      <c r="A77" s="207" t="s">
        <v>155</v>
      </c>
      <c r="B77" s="210" t="s">
        <v>549</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03" customFormat="1" x14ac:dyDescent="0.25">
      <c r="A78" s="207" t="s">
        <v>156</v>
      </c>
      <c r="B78" s="210" t="s">
        <v>93</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03" customFormat="1" x14ac:dyDescent="0.25">
      <c r="A79" s="207" t="s">
        <v>157</v>
      </c>
      <c r="B79" s="208" t="s">
        <v>550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03" customFormat="1" x14ac:dyDescent="0.25">
      <c r="A80" s="207" t="s">
        <v>158</v>
      </c>
      <c r="B80" s="208" t="s">
        <v>552</v>
      </c>
      <c r="C80" s="212"/>
      <c r="D80" s="213"/>
      <c r="E80" s="214"/>
      <c r="F80" s="214"/>
      <c r="G80" s="206">
        <v>0</v>
      </c>
      <c r="H80" s="206">
        <v>0</v>
      </c>
      <c r="I80" s="206"/>
      <c r="J80" s="206">
        <v>0</v>
      </c>
      <c r="K80" s="206"/>
      <c r="L80" s="206">
        <v>0</v>
      </c>
      <c r="M80" s="214"/>
      <c r="N80" s="206">
        <v>0</v>
      </c>
      <c r="O80" s="213"/>
      <c r="P80" s="206">
        <v>0</v>
      </c>
      <c r="Q80" s="213"/>
      <c r="R80" s="206">
        <v>0</v>
      </c>
      <c r="S80" s="213"/>
      <c r="T80" s="206">
        <v>0</v>
      </c>
      <c r="U80" s="213"/>
      <c r="V80" s="206">
        <v>0</v>
      </c>
      <c r="W80" s="213"/>
      <c r="X80" s="206">
        <v>0</v>
      </c>
      <c r="Y80" s="213"/>
      <c r="Z80" s="206">
        <v>0</v>
      </c>
      <c r="AA80" s="213"/>
      <c r="AB80" s="206">
        <v>0</v>
      </c>
      <c r="AC80" s="206">
        <v>0</v>
      </c>
    </row>
    <row r="81" spans="1:29" s="203" customFormat="1" x14ac:dyDescent="0.25">
      <c r="A81" s="207" t="s">
        <v>582</v>
      </c>
      <c r="B81" s="208" t="s">
        <v>553</v>
      </c>
      <c r="C81" s="212"/>
      <c r="D81" s="213"/>
      <c r="E81" s="214"/>
      <c r="F81" s="214"/>
      <c r="G81" s="206">
        <v>0</v>
      </c>
      <c r="H81" s="206">
        <v>0</v>
      </c>
      <c r="I81" s="206"/>
      <c r="J81" s="206">
        <v>0</v>
      </c>
      <c r="K81" s="206"/>
      <c r="L81" s="206">
        <v>0</v>
      </c>
      <c r="M81" s="214"/>
      <c r="N81" s="206">
        <v>0</v>
      </c>
      <c r="O81" s="213"/>
      <c r="P81" s="206">
        <v>0</v>
      </c>
      <c r="Q81" s="213"/>
      <c r="R81" s="206">
        <v>0</v>
      </c>
      <c r="S81" s="213"/>
      <c r="T81" s="206">
        <v>0</v>
      </c>
      <c r="U81" s="213"/>
      <c r="V81" s="206">
        <v>0</v>
      </c>
      <c r="W81" s="213"/>
      <c r="X81" s="206">
        <v>0</v>
      </c>
      <c r="Y81" s="213"/>
      <c r="Z81" s="206">
        <v>0</v>
      </c>
      <c r="AA81" s="213"/>
      <c r="AB81" s="206">
        <v>0</v>
      </c>
      <c r="AC81" s="206">
        <v>0</v>
      </c>
    </row>
    <row r="82" spans="1:29" s="203" customFormat="1" x14ac:dyDescent="0.25">
      <c r="A82" s="207" t="s">
        <v>583</v>
      </c>
      <c r="B82" s="208" t="s">
        <v>554</v>
      </c>
      <c r="C82" s="212"/>
      <c r="D82" s="213"/>
      <c r="E82" s="214"/>
      <c r="F82" s="214"/>
      <c r="G82" s="206">
        <v>0</v>
      </c>
      <c r="H82" s="206">
        <v>0</v>
      </c>
      <c r="I82" s="206"/>
      <c r="J82" s="206">
        <v>0</v>
      </c>
      <c r="K82" s="206"/>
      <c r="L82" s="206">
        <v>0</v>
      </c>
      <c r="M82" s="214"/>
      <c r="N82" s="206">
        <v>0</v>
      </c>
      <c r="O82" s="213"/>
      <c r="P82" s="206">
        <v>0</v>
      </c>
      <c r="Q82" s="213"/>
      <c r="R82" s="206">
        <v>0</v>
      </c>
      <c r="S82" s="213"/>
      <c r="T82" s="206">
        <v>0</v>
      </c>
      <c r="U82" s="213"/>
      <c r="V82" s="206">
        <v>0</v>
      </c>
      <c r="W82" s="213"/>
      <c r="X82" s="206">
        <v>0</v>
      </c>
      <c r="Y82" s="213"/>
      <c r="Z82" s="206">
        <v>0</v>
      </c>
      <c r="AA82" s="213"/>
      <c r="AB82" s="206">
        <v>0</v>
      </c>
      <c r="AC82" s="206">
        <v>0</v>
      </c>
    </row>
    <row r="83" spans="1:29" s="203" customFormat="1" x14ac:dyDescent="0.25">
      <c r="A83" s="207" t="s">
        <v>584</v>
      </c>
      <c r="B83" s="208" t="s">
        <v>556</v>
      </c>
      <c r="C83" s="212"/>
      <c r="D83" s="213"/>
      <c r="E83" s="214"/>
      <c r="F83" s="214"/>
      <c r="G83" s="206">
        <v>0</v>
      </c>
      <c r="H83" s="206">
        <v>0</v>
      </c>
      <c r="I83" s="206"/>
      <c r="J83" s="206">
        <v>0</v>
      </c>
      <c r="K83" s="206"/>
      <c r="L83" s="206">
        <v>0</v>
      </c>
      <c r="M83" s="214"/>
      <c r="N83" s="206">
        <v>0</v>
      </c>
      <c r="O83" s="213"/>
      <c r="P83" s="206">
        <v>0</v>
      </c>
      <c r="Q83" s="213"/>
      <c r="R83" s="206">
        <v>0</v>
      </c>
      <c r="S83" s="213"/>
      <c r="T83" s="206">
        <v>0</v>
      </c>
      <c r="U83" s="213"/>
      <c r="V83" s="206">
        <v>0</v>
      </c>
      <c r="W83" s="213"/>
      <c r="X83" s="206">
        <v>0</v>
      </c>
      <c r="Y83" s="213"/>
      <c r="Z83" s="206">
        <v>0</v>
      </c>
      <c r="AA83" s="213"/>
      <c r="AB83" s="206">
        <v>0</v>
      </c>
      <c r="AC83" s="206">
        <v>0</v>
      </c>
    </row>
    <row r="84" spans="1:29" s="203" customFormat="1" x14ac:dyDescent="0.25">
      <c r="A84" s="207" t="s">
        <v>585</v>
      </c>
      <c r="B84" s="208" t="s">
        <v>558</v>
      </c>
      <c r="C84" s="212"/>
      <c r="D84" s="213"/>
      <c r="E84" s="214"/>
      <c r="F84" s="214"/>
      <c r="G84" s="206">
        <v>0</v>
      </c>
      <c r="H84" s="206">
        <v>0</v>
      </c>
      <c r="I84" s="206"/>
      <c r="J84" s="206">
        <v>0</v>
      </c>
      <c r="K84" s="206"/>
      <c r="L84" s="206">
        <v>0</v>
      </c>
      <c r="M84" s="214"/>
      <c r="N84" s="206">
        <v>0</v>
      </c>
      <c r="O84" s="213"/>
      <c r="P84" s="206">
        <v>0</v>
      </c>
      <c r="Q84" s="213"/>
      <c r="R84" s="206">
        <v>0</v>
      </c>
      <c r="S84" s="213"/>
      <c r="T84" s="206">
        <v>0</v>
      </c>
      <c r="U84" s="213"/>
      <c r="V84" s="206">
        <v>0</v>
      </c>
      <c r="W84" s="213"/>
      <c r="X84" s="206">
        <v>0</v>
      </c>
      <c r="Y84" s="213"/>
      <c r="Z84" s="206">
        <v>0</v>
      </c>
      <c r="AA84" s="213"/>
      <c r="AB84" s="206">
        <v>0</v>
      </c>
      <c r="AC84" s="206">
        <v>0</v>
      </c>
    </row>
    <row r="85" spans="1:29" s="203" customFormat="1" x14ac:dyDescent="0.25">
      <c r="A85" s="207" t="s">
        <v>586</v>
      </c>
      <c r="B85" s="208" t="s">
        <v>560</v>
      </c>
      <c r="C85" s="212"/>
      <c r="D85" s="213"/>
      <c r="E85" s="214"/>
      <c r="F85" s="214"/>
      <c r="G85" s="206">
        <v>0</v>
      </c>
      <c r="H85" s="206">
        <v>0</v>
      </c>
      <c r="I85" s="206"/>
      <c r="J85" s="206">
        <v>0</v>
      </c>
      <c r="K85" s="206"/>
      <c r="L85" s="206">
        <v>0</v>
      </c>
      <c r="M85" s="214"/>
      <c r="N85" s="206">
        <v>0</v>
      </c>
      <c r="O85" s="213"/>
      <c r="P85" s="206">
        <v>0</v>
      </c>
      <c r="Q85" s="213"/>
      <c r="R85" s="206">
        <v>0</v>
      </c>
      <c r="S85" s="213"/>
      <c r="T85" s="206">
        <v>0</v>
      </c>
      <c r="U85" s="213"/>
      <c r="V85" s="206">
        <v>0</v>
      </c>
      <c r="W85" s="213"/>
      <c r="X85" s="206">
        <v>0</v>
      </c>
      <c r="Y85" s="213"/>
      <c r="Z85" s="206">
        <v>0</v>
      </c>
      <c r="AA85" s="213"/>
      <c r="AB85" s="206">
        <v>0</v>
      </c>
      <c r="AC85" s="206">
        <v>0</v>
      </c>
    </row>
    <row r="86" spans="1:29" s="203" customFormat="1" x14ac:dyDescent="0.25">
      <c r="A86" s="207" t="s">
        <v>587</v>
      </c>
      <c r="B86" s="208" t="s">
        <v>562</v>
      </c>
      <c r="C86" s="215"/>
      <c r="D86" s="213"/>
      <c r="E86" s="214"/>
      <c r="F86" s="214"/>
      <c r="G86" s="206">
        <v>0</v>
      </c>
      <c r="H86" s="206">
        <v>0</v>
      </c>
      <c r="I86" s="206"/>
      <c r="J86" s="206">
        <v>0</v>
      </c>
      <c r="K86" s="206"/>
      <c r="L86" s="206">
        <v>0</v>
      </c>
      <c r="M86" s="214"/>
      <c r="N86" s="206">
        <v>0</v>
      </c>
      <c r="O86" s="213"/>
      <c r="P86" s="206">
        <v>0</v>
      </c>
      <c r="Q86" s="213"/>
      <c r="R86" s="206">
        <v>0</v>
      </c>
      <c r="S86" s="213"/>
      <c r="T86" s="206">
        <v>0</v>
      </c>
      <c r="U86" s="213"/>
      <c r="V86" s="206">
        <v>0</v>
      </c>
      <c r="W86" s="213"/>
      <c r="X86" s="206">
        <v>0</v>
      </c>
      <c r="Y86" s="213"/>
      <c r="Z86" s="206">
        <v>0</v>
      </c>
      <c r="AA86" s="213"/>
      <c r="AB86" s="206">
        <v>0</v>
      </c>
      <c r="AC86" s="206">
        <v>0</v>
      </c>
    </row>
  </sheetData>
  <mergeCells count="31">
    <mergeCell ref="A12:AA12"/>
    <mergeCell ref="E20:F21"/>
    <mergeCell ref="G20:G22"/>
    <mergeCell ref="H20:K20"/>
    <mergeCell ref="T21:U21"/>
    <mergeCell ref="V21:W21"/>
    <mergeCell ref="A14:AA14"/>
    <mergeCell ref="Z21:AA21"/>
    <mergeCell ref="L20:O20"/>
    <mergeCell ref="H21:I21"/>
    <mergeCell ref="T20:W20"/>
    <mergeCell ref="X20:AA20"/>
    <mergeCell ref="P20:S20"/>
    <mergeCell ref="L21:M21"/>
    <mergeCell ref="N21:O21"/>
    <mergeCell ref="AB20:AC21"/>
    <mergeCell ref="P21:Q21"/>
    <mergeCell ref="R21:S21"/>
    <mergeCell ref="A4:AA4"/>
    <mergeCell ref="A6:AA6"/>
    <mergeCell ref="A8:AA8"/>
    <mergeCell ref="A9:AA9"/>
    <mergeCell ref="A11:AA11"/>
    <mergeCell ref="A15:AA15"/>
    <mergeCell ref="A16:AA16"/>
    <mergeCell ref="A18:AA18"/>
    <mergeCell ref="A20:A22"/>
    <mergeCell ref="B20:B22"/>
    <mergeCell ref="C20:D21"/>
    <mergeCell ref="X21:Y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5" sqref="A15:AV1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4" t="str">
        <f>'1. паспорт местоположение'!A12:C12</f>
        <v>K_NA1000.PR.0006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37.5" customHeight="1" x14ac:dyDescent="0.25">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0"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0" customFormat="1" x14ac:dyDescent="0.25">
      <c r="A21" s="423" t="s">
        <v>246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0" customFormat="1" ht="58.7" customHeight="1" x14ac:dyDescent="0.25">
      <c r="A22" s="414" t="s">
        <v>48</v>
      </c>
      <c r="B22" s="425" t="s">
        <v>20</v>
      </c>
      <c r="C22" s="414" t="s">
        <v>47</v>
      </c>
      <c r="D22" s="414" t="s">
        <v>46</v>
      </c>
      <c r="E22" s="428" t="s">
        <v>254</v>
      </c>
      <c r="F22" s="429"/>
      <c r="G22" s="429"/>
      <c r="H22" s="429"/>
      <c r="I22" s="429"/>
      <c r="J22" s="429"/>
      <c r="K22" s="429"/>
      <c r="L22" s="430"/>
      <c r="M22" s="414" t="s">
        <v>45</v>
      </c>
      <c r="N22" s="414" t="s">
        <v>44</v>
      </c>
      <c r="O22" s="414" t="s">
        <v>43</v>
      </c>
      <c r="P22" s="409" t="s">
        <v>162</v>
      </c>
      <c r="Q22" s="409" t="s">
        <v>42</v>
      </c>
      <c r="R22" s="409" t="s">
        <v>41</v>
      </c>
      <c r="S22" s="409" t="s">
        <v>40</v>
      </c>
      <c r="T22" s="409"/>
      <c r="U22" s="431" t="s">
        <v>39</v>
      </c>
      <c r="V22" s="431" t="s">
        <v>38</v>
      </c>
      <c r="W22" s="409" t="s">
        <v>37</v>
      </c>
      <c r="X22" s="409" t="s">
        <v>36</v>
      </c>
      <c r="Y22" s="409" t="s">
        <v>35</v>
      </c>
      <c r="Z22" s="416" t="s">
        <v>34</v>
      </c>
      <c r="AA22" s="409" t="s">
        <v>33</v>
      </c>
      <c r="AB22" s="409" t="s">
        <v>32</v>
      </c>
      <c r="AC22" s="409" t="s">
        <v>31</v>
      </c>
      <c r="AD22" s="409" t="s">
        <v>30</v>
      </c>
      <c r="AE22" s="409" t="s">
        <v>29</v>
      </c>
      <c r="AF22" s="409" t="s">
        <v>28</v>
      </c>
      <c r="AG22" s="409"/>
      <c r="AH22" s="409"/>
      <c r="AI22" s="409"/>
      <c r="AJ22" s="409"/>
      <c r="AK22" s="409"/>
      <c r="AL22" s="409" t="s">
        <v>27</v>
      </c>
      <c r="AM22" s="409"/>
      <c r="AN22" s="409"/>
      <c r="AO22" s="409"/>
      <c r="AP22" s="409" t="s">
        <v>26</v>
      </c>
      <c r="AQ22" s="409"/>
      <c r="AR22" s="409" t="s">
        <v>25</v>
      </c>
      <c r="AS22" s="409" t="s">
        <v>24</v>
      </c>
      <c r="AT22" s="409" t="s">
        <v>23</v>
      </c>
      <c r="AU22" s="409" t="s">
        <v>22</v>
      </c>
      <c r="AV22" s="417" t="s">
        <v>21</v>
      </c>
    </row>
    <row r="23" spans="1:48" s="20" customFormat="1" ht="64.5" customHeight="1" x14ac:dyDescent="0.25">
      <c r="A23" s="424"/>
      <c r="B23" s="426"/>
      <c r="C23" s="424"/>
      <c r="D23" s="424"/>
      <c r="E23" s="419" t="s">
        <v>19</v>
      </c>
      <c r="F23" s="410" t="s">
        <v>76</v>
      </c>
      <c r="G23" s="410" t="s">
        <v>75</v>
      </c>
      <c r="H23" s="410" t="s">
        <v>74</v>
      </c>
      <c r="I23" s="412" t="s">
        <v>210</v>
      </c>
      <c r="J23" s="412" t="s">
        <v>211</v>
      </c>
      <c r="K23" s="412" t="s">
        <v>212</v>
      </c>
      <c r="L23" s="410" t="s">
        <v>72</v>
      </c>
      <c r="M23" s="424"/>
      <c r="N23" s="424"/>
      <c r="O23" s="424"/>
      <c r="P23" s="409"/>
      <c r="Q23" s="409"/>
      <c r="R23" s="409"/>
      <c r="S23" s="421" t="s">
        <v>0</v>
      </c>
      <c r="T23" s="421" t="s">
        <v>7</v>
      </c>
      <c r="U23" s="431"/>
      <c r="V23" s="431"/>
      <c r="W23" s="409"/>
      <c r="X23" s="409"/>
      <c r="Y23" s="409"/>
      <c r="Z23" s="409"/>
      <c r="AA23" s="409"/>
      <c r="AB23" s="409"/>
      <c r="AC23" s="409"/>
      <c r="AD23" s="409"/>
      <c r="AE23" s="409"/>
      <c r="AF23" s="409" t="s">
        <v>18</v>
      </c>
      <c r="AG23" s="409"/>
      <c r="AH23" s="409" t="s">
        <v>17</v>
      </c>
      <c r="AI23" s="409"/>
      <c r="AJ23" s="414" t="s">
        <v>16</v>
      </c>
      <c r="AK23" s="414" t="s">
        <v>15</v>
      </c>
      <c r="AL23" s="414" t="s">
        <v>14</v>
      </c>
      <c r="AM23" s="414" t="s">
        <v>13</v>
      </c>
      <c r="AN23" s="414" t="s">
        <v>12</v>
      </c>
      <c r="AO23" s="414" t="s">
        <v>11</v>
      </c>
      <c r="AP23" s="414" t="s">
        <v>10</v>
      </c>
      <c r="AQ23" s="432" t="s">
        <v>7</v>
      </c>
      <c r="AR23" s="409"/>
      <c r="AS23" s="409"/>
      <c r="AT23" s="409"/>
      <c r="AU23" s="409"/>
      <c r="AV23" s="418"/>
    </row>
    <row r="24" spans="1:48" s="20"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57" t="s">
        <v>9</v>
      </c>
      <c r="AG24" s="57" t="s">
        <v>8</v>
      </c>
      <c r="AH24" s="58" t="s">
        <v>0</v>
      </c>
      <c r="AI24" s="58" t="s">
        <v>7</v>
      </c>
      <c r="AJ24" s="415"/>
      <c r="AK24" s="415"/>
      <c r="AL24" s="415"/>
      <c r="AM24" s="415"/>
      <c r="AN24" s="415"/>
      <c r="AO24" s="415"/>
      <c r="AP24" s="415"/>
      <c r="AQ24" s="433"/>
      <c r="AR24" s="409"/>
      <c r="AS24" s="409"/>
      <c r="AT24" s="409"/>
      <c r="AU24" s="409"/>
      <c r="AV24" s="41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9" zoomScale="85" zoomScaleNormal="70" zoomScaleSheetLayoutView="85" workbookViewId="0">
      <selection activeCell="B70" sqref="B7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00" t="str">
        <f>'1. паспорт местоположение'!A5:C5</f>
        <v>Год раскрытия информации: 2023 год</v>
      </c>
      <c r="B5" s="400"/>
      <c r="C5" s="36"/>
      <c r="D5" s="36"/>
      <c r="E5" s="36"/>
      <c r="F5" s="36"/>
      <c r="G5" s="36"/>
      <c r="H5" s="36"/>
    </row>
    <row r="6" spans="1:8" ht="18.75" x14ac:dyDescent="0.3">
      <c r="A6" s="100"/>
      <c r="B6" s="100"/>
      <c r="C6" s="100"/>
      <c r="D6" s="100"/>
      <c r="E6" s="100"/>
      <c r="F6" s="100"/>
      <c r="G6" s="100"/>
      <c r="H6" s="100"/>
    </row>
    <row r="7" spans="1:8" ht="18.75" x14ac:dyDescent="0.25">
      <c r="A7" s="323" t="s">
        <v>5</v>
      </c>
      <c r="B7" s="323"/>
      <c r="C7" s="65"/>
      <c r="D7" s="65"/>
      <c r="E7" s="65"/>
      <c r="F7" s="65"/>
      <c r="G7" s="65"/>
      <c r="H7" s="65"/>
    </row>
    <row r="8" spans="1:8" ht="18.75" x14ac:dyDescent="0.25">
      <c r="A8" s="65"/>
      <c r="B8" s="65"/>
      <c r="C8" s="65"/>
      <c r="D8" s="65"/>
      <c r="E8" s="65"/>
      <c r="F8" s="65"/>
      <c r="G8" s="65"/>
      <c r="H8" s="65"/>
    </row>
    <row r="9" spans="1:8" x14ac:dyDescent="0.25">
      <c r="A9" s="324" t="str">
        <f>'1. паспорт местоположение'!A9:C9</f>
        <v>АО "Россети Тюмень"</v>
      </c>
      <c r="B9" s="324"/>
      <c r="C9" s="66"/>
      <c r="D9" s="66"/>
      <c r="E9" s="66"/>
      <c r="F9" s="66"/>
      <c r="G9" s="66"/>
      <c r="H9" s="66"/>
    </row>
    <row r="10" spans="1:8" x14ac:dyDescent="0.25">
      <c r="A10" s="320" t="s">
        <v>4</v>
      </c>
      <c r="B10" s="320"/>
      <c r="C10" s="67"/>
      <c r="D10" s="67"/>
      <c r="E10" s="67"/>
      <c r="F10" s="67"/>
      <c r="G10" s="67"/>
      <c r="H10" s="67"/>
    </row>
    <row r="11" spans="1:8" ht="18.75" x14ac:dyDescent="0.25">
      <c r="A11" s="65"/>
      <c r="B11" s="65"/>
      <c r="C11" s="65"/>
      <c r="D11" s="65"/>
      <c r="E11" s="65"/>
      <c r="F11" s="65"/>
      <c r="G11" s="65"/>
      <c r="H11" s="65"/>
    </row>
    <row r="12" spans="1:8" ht="21" customHeight="1" x14ac:dyDescent="0.25">
      <c r="A12" s="324" t="str">
        <f>'1. паспорт местоположение'!A12:C12</f>
        <v>K_NA1000.PR.0006</v>
      </c>
      <c r="B12" s="324"/>
      <c r="C12" s="66"/>
      <c r="D12" s="66"/>
      <c r="E12" s="66"/>
      <c r="F12" s="66"/>
      <c r="G12" s="66"/>
      <c r="H12" s="66"/>
    </row>
    <row r="13" spans="1:8" x14ac:dyDescent="0.25">
      <c r="A13" s="320" t="s">
        <v>3</v>
      </c>
      <c r="B13" s="320"/>
      <c r="C13" s="67"/>
      <c r="D13" s="67"/>
      <c r="E13" s="67"/>
      <c r="F13" s="67"/>
      <c r="G13" s="67"/>
      <c r="H13" s="67"/>
    </row>
    <row r="14" spans="1:8" ht="18.75" x14ac:dyDescent="0.25">
      <c r="A14" s="9"/>
      <c r="B14" s="9"/>
      <c r="C14" s="9"/>
      <c r="D14" s="9"/>
      <c r="E14" s="9"/>
      <c r="F14" s="9"/>
      <c r="G14" s="9"/>
      <c r="H14" s="9"/>
    </row>
    <row r="15" spans="1:8" ht="30.75" customHeight="1" x14ac:dyDescent="0.25">
      <c r="A15" s="32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5"/>
      <c r="C15" s="66"/>
      <c r="D15" s="66"/>
      <c r="E15" s="66"/>
      <c r="F15" s="66"/>
      <c r="G15" s="66"/>
      <c r="H15" s="66"/>
    </row>
    <row r="16" spans="1:8" x14ac:dyDescent="0.25">
      <c r="A16" s="320" t="s">
        <v>2</v>
      </c>
      <c r="B16" s="320"/>
      <c r="C16" s="67"/>
      <c r="D16" s="67"/>
      <c r="E16" s="67"/>
      <c r="F16" s="67"/>
      <c r="G16" s="67"/>
      <c r="H16" s="67"/>
    </row>
    <row r="17" spans="1:2" x14ac:dyDescent="0.25">
      <c r="B17" s="40"/>
    </row>
    <row r="18" spans="1:2" ht="33.75" customHeight="1" x14ac:dyDescent="0.25">
      <c r="A18" s="434" t="s">
        <v>247</v>
      </c>
      <c r="B18" s="435"/>
    </row>
    <row r="19" spans="1:2" x14ac:dyDescent="0.25">
      <c r="B19" s="34"/>
    </row>
    <row r="20" spans="1:2" ht="16.5" thickBot="1" x14ac:dyDescent="0.3">
      <c r="B20" s="41"/>
    </row>
    <row r="21" spans="1:2" ht="69.75" customHeight="1" thickBot="1" x14ac:dyDescent="0.3">
      <c r="A21" s="42" t="s">
        <v>165</v>
      </c>
      <c r="B21" s="127" t="s">
        <v>277</v>
      </c>
    </row>
    <row r="22" spans="1:2" ht="16.5" thickBot="1" x14ac:dyDescent="0.3">
      <c r="A22" s="42" t="s">
        <v>166</v>
      </c>
      <c r="B22" s="102" t="s">
        <v>605</v>
      </c>
    </row>
    <row r="23" spans="1:2" ht="16.5" thickBot="1" x14ac:dyDescent="0.3">
      <c r="A23" s="42" t="s">
        <v>163</v>
      </c>
      <c r="B23" s="43" t="s">
        <v>594</v>
      </c>
    </row>
    <row r="24" spans="1:2" ht="16.5" thickBot="1" x14ac:dyDescent="0.3">
      <c r="A24" s="42" t="s">
        <v>167</v>
      </c>
      <c r="B24" s="43"/>
    </row>
    <row r="25" spans="1:2" ht="16.5" thickBot="1" x14ac:dyDescent="0.3">
      <c r="A25" s="44" t="s">
        <v>168</v>
      </c>
      <c r="B25" s="102" t="str">
        <f>'3.3 паспорт описание'!C29</f>
        <v>нд</v>
      </c>
    </row>
    <row r="26" spans="1:2" ht="16.5" thickBot="1" x14ac:dyDescent="0.3">
      <c r="A26" s="45" t="s">
        <v>169</v>
      </c>
      <c r="B26" s="43" t="str">
        <f>'3.3 паспорт описание'!C30</f>
        <v>Н</v>
      </c>
    </row>
    <row r="27" spans="1:2" ht="29.25" thickBot="1" x14ac:dyDescent="0.3">
      <c r="A27" s="51" t="s">
        <v>309</v>
      </c>
      <c r="B27" s="103">
        <f>'6.2. Паспорт фин осв ввод'!D24</f>
        <v>0</v>
      </c>
    </row>
    <row r="28" spans="1:2" ht="16.5" thickBot="1" x14ac:dyDescent="0.3">
      <c r="A28" s="47" t="s">
        <v>170</v>
      </c>
      <c r="B28" s="47" t="s">
        <v>279</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19" t="s">
        <v>174</v>
      </c>
      <c r="B33" s="106"/>
    </row>
    <row r="34" spans="1:2" ht="16.5" thickBot="1" x14ac:dyDescent="0.3">
      <c r="A34" s="47" t="s">
        <v>175</v>
      </c>
      <c r="B34" s="106"/>
    </row>
    <row r="35" spans="1:2" ht="16.5" thickBot="1" x14ac:dyDescent="0.3">
      <c r="A35" s="47" t="s">
        <v>176</v>
      </c>
      <c r="B35" s="106">
        <f>B33</f>
        <v>0</v>
      </c>
    </row>
    <row r="36" spans="1:2" ht="16.5" thickBot="1" x14ac:dyDescent="0.3">
      <c r="A36" s="47" t="s">
        <v>177</v>
      </c>
      <c r="B36" s="106">
        <f>B35/1.18</f>
        <v>0</v>
      </c>
    </row>
    <row r="37" spans="1:2" ht="29.25" thickBot="1" x14ac:dyDescent="0.3">
      <c r="A37" s="52" t="s">
        <v>178</v>
      </c>
      <c r="B37" s="105">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5">
        <v>0</v>
      </c>
    </row>
    <row r="43" spans="1:2" ht="16.5" thickBot="1" x14ac:dyDescent="0.3">
      <c r="A43" s="47" t="s">
        <v>174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7">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8">
        <v>0</v>
      </c>
    </row>
    <row r="52" spans="1:4" ht="16.5" thickBot="1" x14ac:dyDescent="0.3">
      <c r="A52" s="44" t="s">
        <v>184</v>
      </c>
      <c r="B52" s="109">
        <v>0</v>
      </c>
    </row>
    <row r="53" spans="1:4" ht="16.5" thickBot="1" x14ac:dyDescent="0.3">
      <c r="A53" s="44" t="s">
        <v>185</v>
      </c>
      <c r="B53" s="110">
        <v>0</v>
      </c>
    </row>
    <row r="54" spans="1:4" ht="16.5" thickBot="1" x14ac:dyDescent="0.3">
      <c r="A54" s="44" t="s">
        <v>186</v>
      </c>
      <c r="B54" s="105">
        <v>0</v>
      </c>
    </row>
    <row r="55" spans="1:4" ht="15.75" customHeight="1" thickBot="1" x14ac:dyDescent="0.3">
      <c r="A55" s="45" t="s">
        <v>187</v>
      </c>
      <c r="B55" s="111">
        <v>0</v>
      </c>
      <c r="C55" s="436"/>
      <c r="D55" s="220"/>
    </row>
    <row r="56" spans="1:4" ht="30.75" thickBot="1" x14ac:dyDescent="0.3">
      <c r="A56" s="46" t="s">
        <v>188</v>
      </c>
      <c r="B56" s="48" t="s">
        <v>265</v>
      </c>
      <c r="C56" s="436"/>
      <c r="D56" s="220"/>
    </row>
    <row r="57" spans="1:4" ht="23.25" customHeight="1" thickBot="1" x14ac:dyDescent="0.3">
      <c r="A57" s="49" t="s">
        <v>189</v>
      </c>
      <c r="B57" s="102" t="s">
        <v>546</v>
      </c>
      <c r="C57" s="436"/>
      <c r="D57" s="220"/>
    </row>
    <row r="58" spans="1:4" x14ac:dyDescent="0.25">
      <c r="A58" s="49" t="s">
        <v>190</v>
      </c>
      <c r="B58" s="112"/>
      <c r="C58" s="436"/>
      <c r="D58" s="220"/>
    </row>
    <row r="59" spans="1:4" x14ac:dyDescent="0.25">
      <c r="A59" s="49" t="s">
        <v>191</v>
      </c>
      <c r="B59" s="49" t="s">
        <v>260</v>
      </c>
      <c r="C59" s="436"/>
      <c r="D59" s="38"/>
    </row>
    <row r="60" spans="1:4" x14ac:dyDescent="0.25">
      <c r="A60" s="49" t="s">
        <v>192</v>
      </c>
      <c r="B60" s="49"/>
      <c r="C60" s="436"/>
      <c r="D60" s="38"/>
    </row>
    <row r="61" spans="1:4" ht="16.5" thickBot="1" x14ac:dyDescent="0.3">
      <c r="A61" s="50" t="s">
        <v>193</v>
      </c>
      <c r="B61" s="50" t="s">
        <v>260</v>
      </c>
    </row>
    <row r="62" spans="1:4" ht="30.75" thickBot="1" x14ac:dyDescent="0.3">
      <c r="A62" s="48" t="s">
        <v>194</v>
      </c>
      <c r="B62" s="113" t="s">
        <v>260</v>
      </c>
    </row>
    <row r="63" spans="1:4" ht="29.25" thickBot="1" x14ac:dyDescent="0.3">
      <c r="A63" s="44" t="s">
        <v>195</v>
      </c>
      <c r="B63" s="69" t="s">
        <v>260</v>
      </c>
    </row>
    <row r="64" spans="1:4" ht="16.5" thickBot="1" x14ac:dyDescent="0.3">
      <c r="A64" s="48" t="s">
        <v>173</v>
      </c>
      <c r="B64" s="70"/>
    </row>
    <row r="65" spans="1:2" ht="16.5" thickBot="1" x14ac:dyDescent="0.3">
      <c r="A65" s="48" t="s">
        <v>196</v>
      </c>
      <c r="B65" s="69">
        <v>0</v>
      </c>
    </row>
    <row r="66" spans="1:2" ht="16.5" thickBot="1" x14ac:dyDescent="0.3">
      <c r="A66" s="48" t="s">
        <v>197</v>
      </c>
      <c r="B66" s="70">
        <v>0</v>
      </c>
    </row>
    <row r="67" spans="1:2" ht="16.5" thickBot="1" x14ac:dyDescent="0.3">
      <c r="A67" s="53" t="s">
        <v>198</v>
      </c>
      <c r="B67" s="69" t="s">
        <v>260</v>
      </c>
    </row>
    <row r="68" spans="1:2" ht="16.5" thickBot="1" x14ac:dyDescent="0.3">
      <c r="A68" s="44" t="s">
        <v>199</v>
      </c>
      <c r="B68" s="114" t="s">
        <v>260</v>
      </c>
    </row>
    <row r="69" spans="1:2" ht="16.5" thickBot="1" x14ac:dyDescent="0.3">
      <c r="A69" s="49" t="s">
        <v>200</v>
      </c>
      <c r="B69" s="114"/>
    </row>
    <row r="70" spans="1:2" ht="16.5" thickBot="1" x14ac:dyDescent="0.3">
      <c r="A70" s="49" t="s">
        <v>201</v>
      </c>
      <c r="B70" s="114"/>
    </row>
    <row r="71" spans="1:2" ht="16.5" thickBot="1" x14ac:dyDescent="0.3">
      <c r="A71" s="49" t="s">
        <v>202</v>
      </c>
      <c r="B71" s="114"/>
    </row>
    <row r="72" spans="1:2" ht="29.25" thickBot="1" x14ac:dyDescent="0.3">
      <c r="A72" s="54" t="s">
        <v>203</v>
      </c>
      <c r="B72" s="70" t="s">
        <v>593</v>
      </c>
    </row>
    <row r="73" spans="1:2" ht="28.5" x14ac:dyDescent="0.25">
      <c r="A73" s="46" t="s">
        <v>204</v>
      </c>
      <c r="B73" s="437" t="s">
        <v>613</v>
      </c>
    </row>
    <row r="74" spans="1:2" x14ac:dyDescent="0.25">
      <c r="A74" s="49" t="s">
        <v>205</v>
      </c>
      <c r="B74" s="438"/>
    </row>
    <row r="75" spans="1:2" x14ac:dyDescent="0.25">
      <c r="A75" s="49" t="s">
        <v>206</v>
      </c>
      <c r="B75" s="438"/>
    </row>
    <row r="76" spans="1:2" x14ac:dyDescent="0.25">
      <c r="A76" s="49" t="s">
        <v>207</v>
      </c>
      <c r="B76" s="438"/>
    </row>
    <row r="77" spans="1:2" x14ac:dyDescent="0.25">
      <c r="A77" s="49" t="s">
        <v>208</v>
      </c>
      <c r="B77" s="438"/>
    </row>
    <row r="78" spans="1:2" ht="16.5" thickBot="1" x14ac:dyDescent="0.3">
      <c r="A78" s="55" t="s">
        <v>209</v>
      </c>
      <c r="B78" s="439"/>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2023-03-30T07:25:08Z</dcterms:modified>
</cp:coreProperties>
</file>